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омплектующие к опорам\Закупочная документация комплектующие к опорам 2021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" i="1" l="1"/>
  <c r="Q171" i="1"/>
  <c r="Q172" i="1"/>
  <c r="Q173" i="1"/>
  <c r="Q174" i="1"/>
  <c r="Q175" i="1"/>
  <c r="Q176" i="1"/>
  <c r="Q177" i="1"/>
  <c r="Q178" i="1"/>
  <c r="P171" i="1"/>
  <c r="P172" i="1"/>
  <c r="P173" i="1"/>
  <c r="P174" i="1"/>
  <c r="P175" i="1"/>
  <c r="P176" i="1"/>
  <c r="P177" i="1"/>
  <c r="P178" i="1"/>
  <c r="P179" i="1"/>
  <c r="Q159" i="1"/>
  <c r="Q160" i="1"/>
  <c r="Q161" i="1"/>
  <c r="P159" i="1"/>
  <c r="P160" i="1"/>
  <c r="P161" i="1"/>
  <c r="N171" i="1"/>
  <c r="N172" i="1"/>
  <c r="N173" i="1"/>
  <c r="N174" i="1"/>
  <c r="N175" i="1"/>
  <c r="N176" i="1"/>
  <c r="N177" i="1"/>
  <c r="N178" i="1"/>
  <c r="N179" i="1"/>
  <c r="N159" i="1"/>
  <c r="N160" i="1"/>
  <c r="N161" i="1"/>
  <c r="M171" i="1"/>
  <c r="M172" i="1"/>
  <c r="M173" i="1"/>
  <c r="M174" i="1"/>
  <c r="M175" i="1"/>
  <c r="M176" i="1"/>
  <c r="M177" i="1"/>
  <c r="M178" i="1"/>
  <c r="M179" i="1"/>
  <c r="M159" i="1"/>
  <c r="M160" i="1"/>
  <c r="M161" i="1"/>
  <c r="J159" i="1"/>
  <c r="J160" i="1"/>
  <c r="J161" i="1"/>
  <c r="J171" i="1"/>
  <c r="J172" i="1"/>
  <c r="J173" i="1"/>
  <c r="J174" i="1"/>
  <c r="J175" i="1"/>
  <c r="J176" i="1"/>
  <c r="J177" i="1"/>
  <c r="J178" i="1"/>
  <c r="J179" i="1"/>
  <c r="G171" i="1" l="1"/>
  <c r="G172" i="1"/>
  <c r="G173" i="1"/>
  <c r="G174" i="1"/>
  <c r="G175" i="1"/>
  <c r="G176" i="1"/>
  <c r="G177" i="1"/>
  <c r="G178" i="1"/>
  <c r="G179" i="1"/>
  <c r="G180" i="1"/>
  <c r="I179" i="1"/>
  <c r="I178" i="1"/>
  <c r="I177" i="1"/>
  <c r="I176" i="1"/>
  <c r="I175" i="1"/>
  <c r="I174" i="1"/>
  <c r="I173" i="1"/>
  <c r="I172" i="1"/>
  <c r="I171" i="1"/>
  <c r="G159" i="1"/>
  <c r="G160" i="1"/>
  <c r="G161" i="1"/>
  <c r="I161" i="1"/>
  <c r="I160" i="1"/>
  <c r="I159" i="1"/>
  <c r="Q141" i="1"/>
  <c r="Q145" i="1"/>
  <c r="P141" i="1"/>
  <c r="P142" i="1"/>
  <c r="Q142" i="1" s="1"/>
  <c r="P143" i="1"/>
  <c r="Q143" i="1" s="1"/>
  <c r="P144" i="1"/>
  <c r="Q144" i="1" s="1"/>
  <c r="P145" i="1"/>
  <c r="P146" i="1"/>
  <c r="Q146" i="1" s="1"/>
  <c r="N141" i="1"/>
  <c r="N142" i="1"/>
  <c r="N143" i="1"/>
  <c r="N144" i="1"/>
  <c r="N145" i="1"/>
  <c r="N146" i="1"/>
  <c r="M141" i="1"/>
  <c r="M142" i="1"/>
  <c r="M143" i="1"/>
  <c r="M144" i="1"/>
  <c r="M145" i="1"/>
  <c r="M146" i="1"/>
  <c r="J141" i="1"/>
  <c r="J142" i="1"/>
  <c r="J143" i="1"/>
  <c r="J144" i="1"/>
  <c r="J145" i="1"/>
  <c r="J146" i="1"/>
  <c r="J147" i="1"/>
  <c r="G141" i="1"/>
  <c r="G142" i="1"/>
  <c r="G143" i="1"/>
  <c r="G144" i="1"/>
  <c r="G145" i="1"/>
  <c r="G146" i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N121" i="1"/>
  <c r="N122" i="1"/>
  <c r="N123" i="1"/>
  <c r="N124" i="1"/>
  <c r="N125" i="1"/>
  <c r="N126" i="1"/>
  <c r="M121" i="1"/>
  <c r="M122" i="1"/>
  <c r="M123" i="1"/>
  <c r="M124" i="1"/>
  <c r="M125" i="1"/>
  <c r="M126" i="1"/>
  <c r="J121" i="1"/>
  <c r="J122" i="1"/>
  <c r="J123" i="1"/>
  <c r="J124" i="1"/>
  <c r="J125" i="1"/>
  <c r="J126" i="1"/>
  <c r="J127" i="1"/>
  <c r="G121" i="1"/>
  <c r="G122" i="1"/>
  <c r="G123" i="1"/>
  <c r="G124" i="1"/>
  <c r="G125" i="1"/>
  <c r="G126" i="1"/>
  <c r="G127" i="1"/>
  <c r="I126" i="1"/>
  <c r="I125" i="1"/>
  <c r="I124" i="1"/>
  <c r="I123" i="1"/>
  <c r="I122" i="1"/>
  <c r="I121" i="1"/>
  <c r="I146" i="1"/>
  <c r="I145" i="1"/>
  <c r="I144" i="1"/>
  <c r="I143" i="1"/>
  <c r="I142" i="1"/>
  <c r="I141" i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P93" i="1"/>
  <c r="Q93" i="1" s="1"/>
  <c r="P94" i="1"/>
  <c r="Q94" i="1" s="1"/>
  <c r="P95" i="1"/>
  <c r="Q95" i="1" s="1"/>
  <c r="P96" i="1"/>
  <c r="Q96" i="1" s="1"/>
  <c r="P97" i="1"/>
  <c r="Q97" i="1" s="1"/>
  <c r="P98" i="1"/>
  <c r="Q98" i="1" s="1"/>
  <c r="P99" i="1"/>
  <c r="Q99" i="1" s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I99" i="1"/>
  <c r="I98" i="1"/>
  <c r="I97" i="1"/>
  <c r="I96" i="1"/>
  <c r="I95" i="1"/>
  <c r="I94" i="1"/>
  <c r="I93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92" i="1"/>
  <c r="I91" i="1"/>
  <c r="I90" i="1"/>
  <c r="I89" i="1"/>
  <c r="I88" i="1"/>
  <c r="I87" i="1"/>
  <c r="I86" i="1"/>
  <c r="I85" i="1"/>
  <c r="P170" i="1" l="1"/>
  <c r="Q170" i="1" s="1"/>
  <c r="N170" i="1"/>
  <c r="M170" i="1"/>
  <c r="J170" i="1"/>
  <c r="G170" i="1"/>
  <c r="I170" i="1"/>
  <c r="P158" i="1"/>
  <c r="Q158" i="1" s="1"/>
  <c r="N158" i="1"/>
  <c r="M158" i="1"/>
  <c r="J158" i="1"/>
  <c r="G158" i="1"/>
  <c r="I158" i="1"/>
  <c r="P132" i="1"/>
  <c r="Q132" i="1" s="1"/>
  <c r="N132" i="1"/>
  <c r="M132" i="1"/>
  <c r="I132" i="1"/>
  <c r="J132" i="1"/>
  <c r="P110" i="1"/>
  <c r="Q110" i="1" s="1"/>
  <c r="P111" i="1"/>
  <c r="Q111" i="1" s="1"/>
  <c r="P112" i="1"/>
  <c r="Q112" i="1" s="1"/>
  <c r="P113" i="1"/>
  <c r="Q113" i="1" s="1"/>
  <c r="P114" i="1"/>
  <c r="Q114" i="1" s="1"/>
  <c r="P115" i="1"/>
  <c r="Q115" i="1" s="1"/>
  <c r="P116" i="1"/>
  <c r="Q116" i="1" s="1"/>
  <c r="P117" i="1"/>
  <c r="Q117" i="1" s="1"/>
  <c r="P118" i="1"/>
  <c r="Q118" i="1" s="1"/>
  <c r="P119" i="1"/>
  <c r="Q119" i="1" s="1"/>
  <c r="P120" i="1"/>
  <c r="Q120" i="1" s="1"/>
  <c r="N110" i="1"/>
  <c r="N111" i="1"/>
  <c r="N112" i="1"/>
  <c r="N113" i="1"/>
  <c r="N114" i="1"/>
  <c r="N115" i="1"/>
  <c r="N116" i="1"/>
  <c r="N117" i="1"/>
  <c r="N118" i="1"/>
  <c r="N119" i="1"/>
  <c r="N120" i="1"/>
  <c r="M110" i="1"/>
  <c r="M111" i="1"/>
  <c r="M112" i="1"/>
  <c r="M113" i="1"/>
  <c r="M114" i="1"/>
  <c r="M115" i="1"/>
  <c r="M116" i="1"/>
  <c r="M117" i="1"/>
  <c r="M118" i="1"/>
  <c r="M119" i="1"/>
  <c r="M120" i="1"/>
  <c r="J110" i="1"/>
  <c r="J111" i="1"/>
  <c r="J112" i="1"/>
  <c r="J113" i="1"/>
  <c r="J114" i="1"/>
  <c r="J115" i="1"/>
  <c r="J116" i="1"/>
  <c r="J117" i="1"/>
  <c r="J118" i="1"/>
  <c r="J119" i="1"/>
  <c r="J120" i="1"/>
  <c r="G132" i="1"/>
  <c r="G110" i="1"/>
  <c r="G111" i="1"/>
  <c r="G112" i="1"/>
  <c r="G113" i="1"/>
  <c r="G114" i="1"/>
  <c r="G115" i="1"/>
  <c r="G116" i="1"/>
  <c r="G117" i="1"/>
  <c r="G118" i="1"/>
  <c r="G119" i="1"/>
  <c r="G120" i="1"/>
  <c r="I120" i="1"/>
  <c r="I119" i="1"/>
  <c r="I118" i="1"/>
  <c r="I117" i="1"/>
  <c r="I116" i="1"/>
  <c r="I115" i="1"/>
  <c r="I114" i="1"/>
  <c r="I113" i="1"/>
  <c r="I112" i="1"/>
  <c r="I111" i="1"/>
  <c r="I110" i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P26" i="1"/>
  <c r="Q26" i="1" s="1"/>
  <c r="P27" i="1"/>
  <c r="Q27" i="1" s="1"/>
  <c r="P28" i="1"/>
  <c r="Q28" i="1" s="1"/>
  <c r="N26" i="1"/>
  <c r="N27" i="1"/>
  <c r="N28" i="1"/>
  <c r="M26" i="1"/>
  <c r="M27" i="1"/>
  <c r="M28" i="1"/>
  <c r="J26" i="1"/>
  <c r="J27" i="1"/>
  <c r="J28" i="1"/>
  <c r="G26" i="1"/>
  <c r="G27" i="1"/>
  <c r="G28" i="1"/>
  <c r="I28" i="1"/>
  <c r="I27" i="1"/>
  <c r="I26" i="1"/>
  <c r="I166" i="1" l="1"/>
  <c r="I167" i="1"/>
  <c r="I168" i="1"/>
  <c r="I169" i="1"/>
  <c r="I180" i="1"/>
  <c r="I165" i="1"/>
  <c r="I151" i="1"/>
  <c r="I152" i="1"/>
  <c r="I153" i="1"/>
  <c r="I154" i="1"/>
  <c r="I155" i="1"/>
  <c r="I156" i="1"/>
  <c r="I157" i="1"/>
  <c r="I162" i="1"/>
  <c r="I150" i="1"/>
  <c r="I136" i="1"/>
  <c r="I137" i="1"/>
  <c r="I138" i="1"/>
  <c r="I139" i="1"/>
  <c r="I140" i="1"/>
  <c r="I147" i="1"/>
  <c r="I135" i="1"/>
  <c r="I131" i="1"/>
  <c r="I130" i="1"/>
  <c r="G130" i="1"/>
  <c r="J130" i="1"/>
  <c r="M130" i="1"/>
  <c r="N130" i="1"/>
  <c r="P130" i="1"/>
  <c r="Q130" i="1" s="1"/>
  <c r="G131" i="1"/>
  <c r="J131" i="1"/>
  <c r="M131" i="1"/>
  <c r="N131" i="1"/>
  <c r="P131" i="1"/>
  <c r="Q131" i="1" s="1"/>
  <c r="G135" i="1"/>
  <c r="J135" i="1"/>
  <c r="M135" i="1"/>
  <c r="N135" i="1"/>
  <c r="P135" i="1"/>
  <c r="Q135" i="1" s="1"/>
  <c r="G136" i="1"/>
  <c r="J136" i="1"/>
  <c r="M136" i="1"/>
  <c r="N136" i="1"/>
  <c r="P136" i="1"/>
  <c r="Q136" i="1" s="1"/>
  <c r="I105" i="1"/>
  <c r="I106" i="1"/>
  <c r="I107" i="1"/>
  <c r="I108" i="1"/>
  <c r="I109" i="1"/>
  <c r="I127" i="1"/>
  <c r="I104" i="1"/>
  <c r="I54" i="1"/>
  <c r="I55" i="1"/>
  <c r="I56" i="1"/>
  <c r="I57" i="1"/>
  <c r="I58" i="1"/>
  <c r="I59" i="1"/>
  <c r="I60" i="1"/>
  <c r="I61" i="1"/>
  <c r="I62" i="1"/>
  <c r="I63" i="1"/>
  <c r="I64" i="1"/>
  <c r="I65" i="1"/>
  <c r="I100" i="1"/>
  <c r="I53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50" i="1"/>
  <c r="G133" i="1" l="1"/>
  <c r="P166" i="1"/>
  <c r="Q166" i="1" s="1"/>
  <c r="P167" i="1"/>
  <c r="Q167" i="1" s="1"/>
  <c r="P168" i="1"/>
  <c r="Q168" i="1" s="1"/>
  <c r="P169" i="1"/>
  <c r="Q169" i="1" s="1"/>
  <c r="P180" i="1"/>
  <c r="Q180" i="1" s="1"/>
  <c r="P165" i="1"/>
  <c r="Q165" i="1" s="1"/>
  <c r="N166" i="1"/>
  <c r="N167" i="1"/>
  <c r="N168" i="1"/>
  <c r="N169" i="1"/>
  <c r="N180" i="1"/>
  <c r="N165" i="1"/>
  <c r="M166" i="1"/>
  <c r="M167" i="1"/>
  <c r="M168" i="1"/>
  <c r="M169" i="1"/>
  <c r="M180" i="1"/>
  <c r="M165" i="1"/>
  <c r="J166" i="1"/>
  <c r="J167" i="1"/>
  <c r="J168" i="1"/>
  <c r="J169" i="1"/>
  <c r="J180" i="1"/>
  <c r="J165" i="1"/>
  <c r="G166" i="1"/>
  <c r="G167" i="1"/>
  <c r="G168" i="1"/>
  <c r="G169" i="1"/>
  <c r="G165" i="1"/>
  <c r="Q153" i="1"/>
  <c r="P151" i="1"/>
  <c r="Q151" i="1" s="1"/>
  <c r="P152" i="1"/>
  <c r="Q152" i="1" s="1"/>
  <c r="P153" i="1"/>
  <c r="P154" i="1"/>
  <c r="Q154" i="1" s="1"/>
  <c r="P155" i="1"/>
  <c r="Q155" i="1" s="1"/>
  <c r="P156" i="1"/>
  <c r="Q156" i="1" s="1"/>
  <c r="P157" i="1"/>
  <c r="Q157" i="1" s="1"/>
  <c r="P162" i="1"/>
  <c r="Q162" i="1" s="1"/>
  <c r="P150" i="1"/>
  <c r="Q150" i="1" s="1"/>
  <c r="N151" i="1"/>
  <c r="N152" i="1"/>
  <c r="N153" i="1"/>
  <c r="N154" i="1"/>
  <c r="N155" i="1"/>
  <c r="N156" i="1"/>
  <c r="N157" i="1"/>
  <c r="N162" i="1"/>
  <c r="N150" i="1"/>
  <c r="M151" i="1"/>
  <c r="M152" i="1"/>
  <c r="M153" i="1"/>
  <c r="M154" i="1"/>
  <c r="M155" i="1"/>
  <c r="M156" i="1"/>
  <c r="M157" i="1"/>
  <c r="M162" i="1"/>
  <c r="M150" i="1"/>
  <c r="J151" i="1"/>
  <c r="J152" i="1"/>
  <c r="J153" i="1"/>
  <c r="J154" i="1"/>
  <c r="J155" i="1"/>
  <c r="J157" i="1"/>
  <c r="J162" i="1"/>
  <c r="J150" i="1"/>
  <c r="G151" i="1"/>
  <c r="G152" i="1"/>
  <c r="G153" i="1"/>
  <c r="G154" i="1"/>
  <c r="G155" i="1"/>
  <c r="G156" i="1"/>
  <c r="G157" i="1"/>
  <c r="G162" i="1"/>
  <c r="G150" i="1"/>
  <c r="P105" i="1"/>
  <c r="Q105" i="1" s="1"/>
  <c r="P106" i="1"/>
  <c r="Q106" i="1" s="1"/>
  <c r="P107" i="1"/>
  <c r="Q107" i="1" s="1"/>
  <c r="P108" i="1"/>
  <c r="Q108" i="1" s="1"/>
  <c r="P109" i="1"/>
  <c r="Q109" i="1" s="1"/>
  <c r="Q127" i="1"/>
  <c r="N105" i="1"/>
  <c r="N106" i="1"/>
  <c r="N107" i="1"/>
  <c r="N108" i="1"/>
  <c r="N109" i="1"/>
  <c r="N127" i="1"/>
  <c r="M105" i="1"/>
  <c r="M106" i="1"/>
  <c r="M107" i="1"/>
  <c r="M108" i="1"/>
  <c r="M109" i="1"/>
  <c r="M127" i="1"/>
  <c r="P104" i="1"/>
  <c r="Q104" i="1" s="1"/>
  <c r="N104" i="1"/>
  <c r="M104" i="1"/>
  <c r="J105" i="1"/>
  <c r="J106" i="1"/>
  <c r="J107" i="1"/>
  <c r="J108" i="1"/>
  <c r="J109" i="1"/>
  <c r="J104" i="1"/>
  <c r="G105" i="1"/>
  <c r="G106" i="1"/>
  <c r="G107" i="1"/>
  <c r="G108" i="1"/>
  <c r="G109" i="1"/>
  <c r="G104" i="1"/>
  <c r="P137" i="1"/>
  <c r="Q137" i="1" s="1"/>
  <c r="P138" i="1"/>
  <c r="Q138" i="1" s="1"/>
  <c r="P139" i="1"/>
  <c r="Q139" i="1" s="1"/>
  <c r="P140" i="1"/>
  <c r="Q140" i="1" s="1"/>
  <c r="P147" i="1"/>
  <c r="Q147" i="1" s="1"/>
  <c r="N137" i="1"/>
  <c r="N138" i="1"/>
  <c r="N139" i="1"/>
  <c r="N140" i="1"/>
  <c r="N147" i="1"/>
  <c r="M137" i="1"/>
  <c r="M138" i="1"/>
  <c r="M139" i="1"/>
  <c r="M140" i="1"/>
  <c r="M147" i="1"/>
  <c r="J137" i="1"/>
  <c r="J138" i="1"/>
  <c r="J139" i="1"/>
  <c r="J140" i="1"/>
  <c r="G137" i="1"/>
  <c r="G138" i="1"/>
  <c r="G139" i="1"/>
  <c r="G140" i="1"/>
  <c r="G147" i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100" i="1"/>
  <c r="Q100" i="1" s="1"/>
  <c r="P53" i="1"/>
  <c r="Q53" i="1" s="1"/>
  <c r="N54" i="1"/>
  <c r="N55" i="1"/>
  <c r="N56" i="1"/>
  <c r="N57" i="1"/>
  <c r="N58" i="1"/>
  <c r="N59" i="1"/>
  <c r="N60" i="1"/>
  <c r="N61" i="1"/>
  <c r="N62" i="1"/>
  <c r="N63" i="1"/>
  <c r="N64" i="1"/>
  <c r="N65" i="1"/>
  <c r="N53" i="1"/>
  <c r="M54" i="1"/>
  <c r="M55" i="1"/>
  <c r="M56" i="1"/>
  <c r="M57" i="1"/>
  <c r="M58" i="1"/>
  <c r="M59" i="1"/>
  <c r="M60" i="1"/>
  <c r="M61" i="1"/>
  <c r="M62" i="1"/>
  <c r="M63" i="1"/>
  <c r="M64" i="1"/>
  <c r="M65" i="1"/>
  <c r="M53" i="1"/>
  <c r="J54" i="1"/>
  <c r="J55" i="1"/>
  <c r="J56" i="1"/>
  <c r="J57" i="1"/>
  <c r="J58" i="1"/>
  <c r="J59" i="1"/>
  <c r="J60" i="1"/>
  <c r="J61" i="1"/>
  <c r="J62" i="1"/>
  <c r="J63" i="1"/>
  <c r="J64" i="1"/>
  <c r="J65" i="1"/>
  <c r="J53" i="1"/>
  <c r="G54" i="1"/>
  <c r="G55" i="1"/>
  <c r="G56" i="1"/>
  <c r="G57" i="1"/>
  <c r="G58" i="1"/>
  <c r="G59" i="1"/>
  <c r="G60" i="1"/>
  <c r="G61" i="1"/>
  <c r="G62" i="1"/>
  <c r="G63" i="1"/>
  <c r="G64" i="1"/>
  <c r="G65" i="1"/>
  <c r="G53" i="1"/>
  <c r="M5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Q50" i="1"/>
  <c r="P25" i="1"/>
  <c r="Q25" i="1" s="1"/>
  <c r="J11" i="1"/>
  <c r="J12" i="1"/>
  <c r="J13" i="1"/>
  <c r="J14" i="1"/>
  <c r="J15" i="1"/>
  <c r="J17" i="1"/>
  <c r="J18" i="1"/>
  <c r="J19" i="1"/>
  <c r="J20" i="1"/>
  <c r="J21" i="1"/>
  <c r="J22" i="1"/>
  <c r="J23" i="1"/>
  <c r="J24" i="1"/>
  <c r="J25" i="1"/>
  <c r="J50" i="1"/>
  <c r="J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50" i="1"/>
  <c r="G10" i="1"/>
  <c r="G181" i="1" l="1"/>
  <c r="G163" i="1"/>
  <c r="G128" i="1"/>
  <c r="G148" i="1"/>
  <c r="G101" i="1"/>
  <c r="G51" i="1"/>
  <c r="G182" i="1" l="1"/>
  <c r="F3" i="1" s="1"/>
  <c r="M10" i="1"/>
  <c r="N10" i="1"/>
  <c r="P10" i="1"/>
  <c r="Q10" i="1" s="1"/>
  <c r="I10" i="1" l="1"/>
  <c r="Q182" i="1" l="1"/>
  <c r="G183" i="1" l="1"/>
  <c r="Q183" i="1"/>
  <c r="Q184" i="1" s="1"/>
</calcChain>
</file>

<file path=xl/sharedStrings.xml><?xml version="1.0" encoding="utf-8"?>
<sst xmlns="http://schemas.openxmlformats.org/spreadsheetml/2006/main" count="362" uniqueCount="117">
  <si>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</si>
  <si>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</si>
  <si>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</si>
  <si>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</si>
  <si>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</si>
  <si>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</si>
  <si>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</si>
  <si>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</si>
  <si>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</si>
  <si>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</si>
  <si>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</si>
  <si>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</si>
  <si>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</si>
  <si>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</si>
  <si>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</si>
  <si>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</si>
  <si>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</si>
  <si>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</si>
  <si>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</si>
  <si>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</si>
  <si>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</si>
  <si>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</si>
  <si>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</si>
  <si>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</si>
  <si>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«ДРСК» «Амурские электрические сети»</t>
  </si>
  <si>
    <t xml:space="preserve">Итого по филиалу "АЭС"  </t>
  </si>
  <si>
    <t>1.2. филиал АО «ДРСК» «Приморские электрические сети»</t>
  </si>
  <si>
    <t xml:space="preserve">Итого по филиалу "ПЭС"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</si>
  <si>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</si>
  <si>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</si>
  <si>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СП "ЦЭС" ХЭС  </t>
  </si>
  <si>
    <t xml:space="preserve">Итого по СП "СЭС" ХЭС  </t>
  </si>
  <si>
    <t>1.3.2 СП «Северные электрические сети» Николаевский РЭС г. Комсомольск-на-Амуре</t>
  </si>
  <si>
    <t>1.3.3 СП «Центральные электрические сети» г. Хабаровск</t>
  </si>
  <si>
    <t xml:space="preserve">Итого по СП "СЭС" Николаевский РЭС ХЭС  </t>
  </si>
  <si>
    <t>1.4. филиал АО «ДРСК» «Электрические сети ЕАО»</t>
  </si>
  <si>
    <t>1.5. филиал АО «ДРСК» «Южно-Якутские электрические сети»</t>
  </si>
  <si>
    <t xml:space="preserve">Итого по филиалу "ЭС ЕАО"  </t>
  </si>
  <si>
    <t xml:space="preserve">Итого по филиалу "ЮЯЭС ЭС"  </t>
  </si>
  <si>
    <t>Вал привода, РА-3 (3.407.1-143.8)</t>
  </si>
  <si>
    <t>Крепление подкоса, У 1 (27.0002)</t>
  </si>
  <si>
    <t>Кронштеин, У-5 (3.407.1-143.8)</t>
  </si>
  <si>
    <t>Кронштейн, У-4 (3.407.1-143.8)</t>
  </si>
  <si>
    <t>Кронштейн, РА-8 (3.407.1-143.8)</t>
  </si>
  <si>
    <t>Кронштейн, РА 5 (3.407.1-143.8)</t>
  </si>
  <si>
    <t>Кронштейн, РА 4 (3.407.1-143.8)</t>
  </si>
  <si>
    <t>Кронштейн, РА 2 (3.407.1-143.8)</t>
  </si>
  <si>
    <t>Кронштейн, РА 1 (3.407.1-143.8)</t>
  </si>
  <si>
    <t>Надставка, ТС-6 (3.407.1-143.8)</t>
  </si>
  <si>
    <t>Надставка, ТС - 5 (3.407.1-136)</t>
  </si>
  <si>
    <t>Надставка, ТС-2 (3.407.1-143.8)</t>
  </si>
  <si>
    <t>Надставка, ТС-1 (3.407.1-143.8)</t>
  </si>
  <si>
    <t>Оголовок, ОГ-56 (Л56-97-01.04)</t>
  </si>
  <si>
    <t>Проводник, ЗП1 (3м)</t>
  </si>
  <si>
    <t>Проводник, ЗП1 (4,5м)</t>
  </si>
  <si>
    <t>Проводник, ЗП6 (3М)</t>
  </si>
  <si>
    <t>Проводник, ЗП-1 (1м)</t>
  </si>
  <si>
    <t>Проводник, 3П6 (2м)</t>
  </si>
  <si>
    <t>Траверса, ТН-19 (ЛЭП 98.08)</t>
  </si>
  <si>
    <t>Траверса, ТМ 53 (27-0002)</t>
  </si>
  <si>
    <t>Траверса, ТМ 51 (27.0002)</t>
  </si>
  <si>
    <t>Траверса, ТМ-8 (3.407.1-143.8)</t>
  </si>
  <si>
    <t>Траверса, ТМ-2 (3.407.1-143.8)</t>
  </si>
  <si>
    <t>Траверса, ТМ-3 (3.407.1-143.8)</t>
  </si>
  <si>
    <t>Траверса, ТМ-6 (3.407.1-143.8)</t>
  </si>
  <si>
    <t>Траверса, ТН-2 (3.407.1-136)</t>
  </si>
  <si>
    <t>Траверса, ТМ-1 (3.407.1-143.8.1)</t>
  </si>
  <si>
    <t>Траверса, ТН-9 (3.407.1-136)</t>
  </si>
  <si>
    <t>Траверса, ТМ 54 (27-0002-19)</t>
  </si>
  <si>
    <t>Траверса, ТМ-73 (м) (106/2015-ЭС)</t>
  </si>
  <si>
    <t>Узел крепления укоса, У-3 (3.407.1-136)</t>
  </si>
  <si>
    <t>Хомут, Х-1 (3.407.1-143.8)</t>
  </si>
  <si>
    <t>Хомут, Х-10 (3.407.1-136)</t>
  </si>
  <si>
    <t>Хомут, Х 42 (3.407.1-143.8)</t>
  </si>
  <si>
    <t>Хомут, Х-33 (3.407.1-143.8)</t>
  </si>
  <si>
    <t>Хомут, Х-8 (3.407.1-143.8)</t>
  </si>
  <si>
    <t>Хомут, Х-7 (3.407.1-143.8)</t>
  </si>
  <si>
    <t>Штырь, Шs-26 ( Л.56-97.004)</t>
  </si>
  <si>
    <t>Крючья низковольтные, КН-18</t>
  </si>
  <si>
    <t>Накладка ОГ-2, ОГ-2 (3.407.1-143.8)</t>
  </si>
  <si>
    <t>Накладка ОГ-5, ОГ-5 (3.407.1-143.8)</t>
  </si>
  <si>
    <t>Оголовник, ОГ-1 (3.407-85)</t>
  </si>
  <si>
    <t>Оголовник, ОГ 13 (3.407.1-143.8)</t>
  </si>
  <si>
    <t>Траверса , ТМ-68 (27.0002-33)</t>
  </si>
  <si>
    <t>Траверса, М-8 (3.407-101)</t>
  </si>
  <si>
    <t>Траверса, ТМ-5 (3.407.1-143.8)</t>
  </si>
  <si>
    <t>Траверса, М-9 (3.407-101)</t>
  </si>
  <si>
    <t>Траверса, ТМ-9 (3.407.1-143.8)</t>
  </si>
  <si>
    <t>Траверса, ТН-4 (3.407.1-136)</t>
  </si>
  <si>
    <t>Траверса, ТМ-11 (3.407.1-143.8)</t>
  </si>
  <si>
    <t>Траверса, ТМ-73 (Л62-99)</t>
  </si>
  <si>
    <t>Хомут, Х-14 (3.407.1-136)</t>
  </si>
  <si>
    <t>Хомут, Х-51 (Л57-97.01.03)</t>
  </si>
  <si>
    <t>Хомут, Х-4 (3.407.1-143.8)</t>
  </si>
  <si>
    <t>Хомут, Х-11 (3.407.1-136)</t>
  </si>
  <si>
    <t>Хомут, Х-2 (3.407.1-143.8)</t>
  </si>
  <si>
    <t>Хомут, Х-12 (3.407.1-136)</t>
  </si>
  <si>
    <t>Хомут, В30 (3.407.1-163.1)</t>
  </si>
  <si>
    <t>Хомут, В32 (3.407.1-163.1)</t>
  </si>
  <si>
    <t>Хомут Х-51, (27.0002)</t>
  </si>
  <si>
    <t>шпилька с гайкой, L450 d 20</t>
  </si>
  <si>
    <t>Траверса, ТМ 56 (27-0002-21)</t>
  </si>
  <si>
    <t>Траверса, ТМ 55 (27-0002-20)</t>
  </si>
  <si>
    <t>Траверса, ТМ 52 (27.0002)</t>
  </si>
  <si>
    <t>Траверса, ТМ-4 (3.407.1-143.8)</t>
  </si>
  <si>
    <t>Кронштейн, КМ-1 (3.407.1-143.8.55)</t>
  </si>
  <si>
    <t>Заземляющий проводник (2м) , ЗП-21 (25.0001)</t>
  </si>
  <si>
    <t>Крючья высоковольтные, КВ-22</t>
  </si>
  <si>
    <t>Накладка, ОГ 52 (20.0027)</t>
  </si>
  <si>
    <t>Накладка, ОГ-52 (Л56-97-04.04)</t>
  </si>
  <si>
    <t>Оголовок, ОГ-55 (Л56-97)</t>
  </si>
  <si>
    <t>Проводник заземляющий, ЗП-2 (1м), 3.407.1-136.01.04</t>
  </si>
  <si>
    <t>Траверса, ТМ 60а (Л56-97)</t>
  </si>
  <si>
    <t>Траверса ТМ-80, (20.0027 11.02)</t>
  </si>
  <si>
    <t>Надставка, ТС-1(М) 3.407.1-143.8</t>
  </si>
  <si>
    <t>Надставка, ТС-2(М) 3.407.1-143.8</t>
  </si>
  <si>
    <t>=RC[-7]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</si>
</sst>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26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8" fillId="2" borderId="32" xfId="0" applyNumberFormat="1" applyFont="1" applyFill="1" applyBorder="1" applyAlignment="1" applyProtection="1">
      <alignment horizontal="center" vertical="top" wrapText="1"/>
      <protection locked="0"/>
    </xf>
    <xf numFmtId="4" fontId="8" fillId="5" borderId="33" xfId="0" applyNumberFormat="1" applyFont="1" applyFill="1" applyBorder="1" applyAlignment="1" applyProtection="1">
      <alignment horizontal="center" vertical="top" wrapText="1"/>
    </xf>
    <xf numFmtId="0" fontId="4" fillId="0" borderId="34" xfId="0" applyFont="1" applyBorder="1" applyAlignment="1">
      <alignment horizontal="center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0" fontId="2" fillId="6" borderId="14" xfId="0" applyNumberFormat="1" applyFont="1" applyFill="1" applyBorder="1" applyAlignment="1">
      <alignment horizontal="left" vertical="top" wrapText="1"/>
    </xf>
    <xf numFmtId="4" fontId="20" fillId="5" borderId="9" xfId="0" applyNumberFormat="1" applyFont="1" applyFill="1" applyBorder="1" applyAlignment="1" applyProtection="1">
      <alignment horizontal="center" vertical="top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2" borderId="31" xfId="0" applyNumberFormat="1" applyFont="1" applyFill="1" applyBorder="1" applyAlignment="1" applyProtection="1">
      <alignment horizontal="center" vertical="top" wrapText="1"/>
      <protection locked="0"/>
    </xf>
    <xf numFmtId="4" fontId="8" fillId="5" borderId="31" xfId="0" applyNumberFormat="1" applyFont="1" applyFill="1" applyBorder="1" applyAlignment="1" applyProtection="1">
      <alignment horizontal="center" vertical="top" wrapText="1"/>
    </xf>
    <xf numFmtId="4" fontId="8" fillId="2" borderId="3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9" xfId="0" applyNumberFormat="1" applyFont="1" applyFill="1" applyBorder="1" applyAlignment="1" applyProtection="1">
      <alignment horizontal="center" vertical="top" wrapText="1"/>
      <protection locked="0"/>
    </xf>
    <xf numFmtId="4" fontId="20" fillId="5" borderId="40" xfId="0" applyNumberFormat="1" applyFont="1" applyFill="1" applyBorder="1" applyAlignment="1" applyProtection="1">
      <alignment horizontal="center" vertical="top" wrapText="1"/>
    </xf>
    <xf numFmtId="0" fontId="4" fillId="5" borderId="41" xfId="0" applyFont="1" applyFill="1" applyBorder="1" applyAlignment="1">
      <alignment horizontal="center"/>
    </xf>
    <xf numFmtId="49" fontId="2" fillId="6" borderId="42" xfId="0" applyNumberFormat="1" applyFont="1" applyFill="1" applyBorder="1" applyAlignment="1">
      <alignment horizontal="left" vertical="top" wrapText="1"/>
    </xf>
    <xf numFmtId="3" fontId="2" fillId="5" borderId="26" xfId="0" applyNumberFormat="1" applyFont="1" applyFill="1" applyBorder="1" applyAlignment="1">
      <alignment horizontal="center" vertical="top" wrapText="1"/>
    </xf>
    <xf numFmtId="4" fontId="2" fillId="5" borderId="26" xfId="0" applyNumberFormat="1" applyFont="1" applyFill="1" applyBorder="1" applyAlignment="1">
      <alignment horizontal="center" vertical="top" wrapText="1"/>
    </xf>
    <xf numFmtId="4" fontId="8" fillId="2" borderId="26" xfId="0" applyNumberFormat="1" applyFont="1" applyFill="1" applyBorder="1" applyAlignment="1" applyProtection="1">
      <alignment horizontal="center" vertical="top" wrapText="1"/>
      <protection locked="0"/>
    </xf>
    <xf numFmtId="4" fontId="2" fillId="5" borderId="43" xfId="0" applyNumberFormat="1" applyFont="1" applyFill="1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 wrapText="1" indent="2"/>
    </xf>
    <xf numFmtId="0" fontId="4" fillId="5" borderId="27" xfId="0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28" xfId="0" applyNumberFormat="1" applyFont="1" applyFill="1" applyBorder="1" applyAlignment="1">
      <alignment horizontal="center" vertical="top" wrapText="1"/>
    </xf>
    <xf numFmtId="0" fontId="4" fillId="0" borderId="44" xfId="0" applyFont="1" applyBorder="1" applyAlignment="1">
      <alignment horizontal="center"/>
    </xf>
    <xf numFmtId="4" fontId="8" fillId="2" borderId="13" xfId="0" applyNumberFormat="1" applyFont="1" applyFill="1" applyBorder="1" applyAlignment="1" applyProtection="1">
      <alignment horizontal="center" vertical="top" wrapText="1"/>
      <protection locked="0"/>
    </xf>
    <xf numFmtId="4" fontId="8" fillId="2" borderId="45" xfId="0" applyNumberFormat="1" applyFont="1" applyFill="1" applyBorder="1" applyAlignment="1" applyProtection="1">
      <alignment horizontal="center" vertical="top" wrapText="1"/>
      <protection locked="0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1" fontId="4" fillId="0" borderId="31" xfId="0" applyNumberFormat="1" applyFont="1" applyBorder="1" applyAlignment="1">
      <alignment horizontal="right" vertical="top"/>
    </xf>
    <xf numFmtId="3" fontId="4" fillId="0" borderId="31" xfId="0" applyNumberFormat="1" applyFont="1" applyBorder="1" applyAlignment="1">
      <alignment horizontal="right" vertical="top"/>
    </xf>
    <xf numFmtId="4" fontId="8" fillId="4" borderId="4" xfId="0" applyNumberFormat="1" applyFont="1" applyFill="1" applyBorder="1" applyAlignment="1">
      <alignment horizontal="center" vertical="center" wrapText="1"/>
    </xf>
    <xf numFmtId="0" fontId="18" fillId="0" borderId="37" xfId="0" applyNumberFormat="1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8" fillId="0" borderId="35" xfId="0" applyNumberFormat="1" applyFont="1" applyBorder="1" applyAlignment="1">
      <alignment horizontal="center" vertical="top" wrapText="1"/>
    </xf>
    <xf numFmtId="0" fontId="19" fillId="0" borderId="3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29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7" borderId="29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30" xfId="0" applyFont="1" applyFill="1" applyBorder="1" applyAlignment="1">
      <alignment horizontal="center" vertical="center"/>
    </xf>
    <xf numFmtId="0" fontId="16" fillId="8" borderId="29" xfId="0" applyFont="1" applyFill="1" applyBorder="1" applyAlignment="1">
      <alignment horizontal="center"/>
    </xf>
    <xf numFmtId="0" fontId="17" fillId="8" borderId="0" xfId="0" applyFont="1" applyFill="1" applyAlignment="1"/>
    <xf numFmtId="0" fontId="17" fillId="8" borderId="30" xfId="0" applyFont="1" applyFill="1" applyBorder="1" applyAlignment="1"/>
    <xf numFmtId="0" fontId="16" fillId="7" borderId="31" xfId="0" applyFont="1" applyFill="1" applyBorder="1" applyAlignment="1">
      <alignment horizontal="center"/>
    </xf>
    <xf numFmtId="0" fontId="17" fillId="7" borderId="31" xfId="0" applyFont="1" applyFill="1" applyBorder="1" applyAlignment="1"/>
    <xf numFmtId="0" fontId="16" fillId="7" borderId="29" xfId="0" applyFont="1" applyFill="1" applyBorder="1" applyAlignment="1">
      <alignment horizontal="center"/>
    </xf>
    <xf numFmtId="0" fontId="16" fillId="7" borderId="0" xfId="0" applyFont="1" applyFill="1" applyAlignment="1"/>
    <xf numFmtId="0" fontId="16" fillId="7" borderId="30" xfId="0" applyFont="1" applyFill="1" applyBorder="1" applyAlignment="1"/>
    <xf numFmtId="0" fontId="16" fillId="8" borderId="31" xfId="0" applyFont="1" applyFill="1" applyBorder="1" applyAlignment="1">
      <alignment horizontal="center"/>
    </xf>
    <xf numFmtId="0" fontId="17" fillId="8" borderId="3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9"/>
  <sheetViews>
    <sheetView tabSelected="1" zoomScaleNormal="100" workbookViewId="0">
      <selection activeCell="B186" sqref="B186:G186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5.7109375" customWidth="1"/>
    <col min="6" max="6" width="12.140625" customWidth="1"/>
    <col min="7" max="7" width="22.85546875" customWidth="1"/>
    <col min="8" max="8" width="11.42578125" bestFit="1" customWidth="1"/>
    <col min="10" max="10" width="58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8" t="s">
        <v>17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9" t="s">
        <v>10</v>
      </c>
      <c r="C3" s="70"/>
      <c r="D3" s="70"/>
      <c r="E3" s="71"/>
      <c r="F3" s="60">
        <f>G182</f>
        <v>6261945.0638022963</v>
      </c>
      <c r="G3" s="19" t="s">
        <v>2</v>
      </c>
      <c r="H3" s="1"/>
      <c r="I3" s="69" t="s">
        <v>22</v>
      </c>
      <c r="J3" s="70"/>
      <c r="K3" s="70"/>
      <c r="L3" s="70"/>
      <c r="M3" s="70"/>
      <c r="N3" s="70"/>
      <c r="O3" s="70"/>
      <c r="P3" s="70"/>
      <c r="Q3" s="7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2.25" customHeight="1" x14ac:dyDescent="0.25">
      <c r="B4" s="79"/>
      <c r="C4" s="79"/>
      <c r="D4" s="79"/>
      <c r="E4" s="79"/>
      <c r="F4" s="79"/>
      <c r="G4" s="79"/>
      <c r="H4" s="1"/>
      <c r="I4" s="86" t="s">
        <v>18</v>
      </c>
      <c r="J4" s="86"/>
      <c r="K4" s="86"/>
      <c r="L4" s="8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19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80" t="s">
        <v>11</v>
      </c>
      <c r="C7" s="71"/>
      <c r="D7" s="81"/>
      <c r="E7" s="81"/>
      <c r="F7" s="82"/>
      <c r="G7" s="83"/>
      <c r="H7" s="5"/>
      <c r="I7" s="69" t="s">
        <v>21</v>
      </c>
      <c r="J7" s="70"/>
      <c r="K7" s="70"/>
      <c r="L7" s="70"/>
      <c r="M7" s="70"/>
      <c r="N7" s="70"/>
      <c r="O7" s="70"/>
      <c r="P7" s="70"/>
      <c r="Q7" s="7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87" t="s">
        <v>24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0">
        <v>1</v>
      </c>
      <c r="C10" s="47" t="s">
        <v>39</v>
      </c>
      <c r="D10" s="31" t="s">
        <v>12</v>
      </c>
      <c r="E10" s="28">
        <v>1024.637045473203</v>
      </c>
      <c r="F10" s="58">
        <v>62</v>
      </c>
      <c r="G10" s="29">
        <f>E10*F10</f>
        <v>63527.496819338587</v>
      </c>
      <c r="H10" s="1"/>
      <c r="I10" s="16">
        <f>B10</f>
        <v>1</v>
      </c>
      <c r="J10" s="32" t="str">
        <f>C10</f>
        <v>Вал привода, РА-3 (3.407.1-143.8)</v>
      </c>
      <c r="K10" s="12"/>
      <c r="L10" s="12"/>
      <c r="M10" s="17" t="str">
        <f>D10</f>
        <v>шт.</v>
      </c>
      <c r="N10" s="20">
        <f>E10</f>
        <v>1024.637045473203</v>
      </c>
      <c r="O10" s="11"/>
      <c r="P10" s="17">
        <f>F10</f>
        <v>62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30">
        <v>2</v>
      </c>
      <c r="C11" s="47" t="s">
        <v>40</v>
      </c>
      <c r="D11" s="31" t="s">
        <v>12</v>
      </c>
      <c r="E11" s="28">
        <v>643.98464478825883</v>
      </c>
      <c r="F11" s="58">
        <v>336</v>
      </c>
      <c r="G11" s="29">
        <f t="shared" ref="G11:G50" si="0">E11*F11</f>
        <v>216378.84064885497</v>
      </c>
      <c r="H11" s="1"/>
      <c r="I11" s="16">
        <f t="shared" ref="I11:I50" si="1">B11</f>
        <v>2</v>
      </c>
      <c r="J11" s="32" t="str">
        <f t="shared" ref="J11:J50" si="2">C11</f>
        <v>Крепление подкоса, У 1 (27.0002)</v>
      </c>
      <c r="K11" s="12"/>
      <c r="L11" s="12"/>
      <c r="M11" s="17" t="str">
        <f t="shared" ref="M11:M49" si="3">D11</f>
        <v>шт.</v>
      </c>
      <c r="N11" s="20">
        <f t="shared" ref="N11:N50" si="4">E11</f>
        <v>643.98464478825883</v>
      </c>
      <c r="O11" s="11"/>
      <c r="P11" s="17">
        <f t="shared" ref="P11:P50" si="5">F11</f>
        <v>336</v>
      </c>
      <c r="Q11" s="18">
        <f t="shared" ref="Q11:Q50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30">
        <v>3</v>
      </c>
      <c r="C12" s="47" t="s">
        <v>41</v>
      </c>
      <c r="D12" s="31" t="s">
        <v>12</v>
      </c>
      <c r="E12" s="28">
        <v>2067.6288167938928</v>
      </c>
      <c r="F12" s="58">
        <v>13</v>
      </c>
      <c r="G12" s="29">
        <f t="shared" si="0"/>
        <v>26879.174618320605</v>
      </c>
      <c r="H12" s="1"/>
      <c r="I12" s="16">
        <f t="shared" si="1"/>
        <v>3</v>
      </c>
      <c r="J12" s="32" t="str">
        <f t="shared" si="2"/>
        <v>Кронштеин, У-5 (3.407.1-143.8)</v>
      </c>
      <c r="K12" s="12"/>
      <c r="L12" s="12"/>
      <c r="M12" s="17" t="str">
        <f t="shared" si="3"/>
        <v>шт.</v>
      </c>
      <c r="N12" s="20">
        <f t="shared" si="4"/>
        <v>2067.6288167938928</v>
      </c>
      <c r="O12" s="11"/>
      <c r="P12" s="17">
        <f t="shared" si="5"/>
        <v>13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30">
        <v>4</v>
      </c>
      <c r="C13" s="47" t="s">
        <v>42</v>
      </c>
      <c r="D13" s="31" t="s">
        <v>12</v>
      </c>
      <c r="E13" s="28">
        <v>791.82569974554701</v>
      </c>
      <c r="F13" s="58">
        <v>130</v>
      </c>
      <c r="G13" s="29">
        <f t="shared" si="0"/>
        <v>102937.34096692111</v>
      </c>
      <c r="H13" s="1"/>
      <c r="I13" s="16">
        <f t="shared" si="1"/>
        <v>4</v>
      </c>
      <c r="J13" s="32" t="str">
        <f t="shared" si="2"/>
        <v>Кронштейн, У-4 (3.407.1-143.8)</v>
      </c>
      <c r="K13" s="12"/>
      <c r="L13" s="12"/>
      <c r="M13" s="17" t="str">
        <f t="shared" si="3"/>
        <v>шт.</v>
      </c>
      <c r="N13" s="20">
        <f t="shared" si="4"/>
        <v>791.82569974554701</v>
      </c>
      <c r="O13" s="11"/>
      <c r="P13" s="17">
        <f t="shared" si="5"/>
        <v>130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30">
        <v>5</v>
      </c>
      <c r="C14" s="47" t="s">
        <v>43</v>
      </c>
      <c r="D14" s="31" t="s">
        <v>12</v>
      </c>
      <c r="E14" s="28">
        <v>1292.5548664122136</v>
      </c>
      <c r="F14" s="58">
        <v>20</v>
      </c>
      <c r="G14" s="29">
        <f t="shared" si="0"/>
        <v>25851.097328244272</v>
      </c>
      <c r="H14" s="1"/>
      <c r="I14" s="16">
        <f t="shared" si="1"/>
        <v>5</v>
      </c>
      <c r="J14" s="32" t="str">
        <f t="shared" si="2"/>
        <v>Кронштейн, РА-8 (3.407.1-143.8)</v>
      </c>
      <c r="K14" s="12"/>
      <c r="L14" s="12"/>
      <c r="M14" s="17" t="str">
        <f t="shared" si="3"/>
        <v>шт.</v>
      </c>
      <c r="N14" s="20">
        <f t="shared" si="4"/>
        <v>1292.5548664122136</v>
      </c>
      <c r="O14" s="11"/>
      <c r="P14" s="17">
        <f t="shared" si="5"/>
        <v>20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30">
        <v>6</v>
      </c>
      <c r="C15" s="47" t="s">
        <v>44</v>
      </c>
      <c r="D15" s="31" t="s">
        <v>12</v>
      </c>
      <c r="E15" s="28">
        <v>119.77785589929019</v>
      </c>
      <c r="F15" s="58">
        <v>38</v>
      </c>
      <c r="G15" s="29">
        <f t="shared" si="0"/>
        <v>4551.5585241730269</v>
      </c>
      <c r="H15" s="1"/>
      <c r="I15" s="16">
        <f t="shared" si="1"/>
        <v>6</v>
      </c>
      <c r="J15" s="32" t="str">
        <f t="shared" si="2"/>
        <v>Кронштейн, РА 5 (3.407.1-143.8)</v>
      </c>
      <c r="K15" s="12"/>
      <c r="L15" s="12"/>
      <c r="M15" s="17" t="str">
        <f t="shared" si="3"/>
        <v>шт.</v>
      </c>
      <c r="N15" s="20">
        <f t="shared" si="4"/>
        <v>119.77785589929019</v>
      </c>
      <c r="O15" s="11"/>
      <c r="P15" s="17">
        <f t="shared" si="5"/>
        <v>38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6"/>
      <c r="B16" s="30">
        <v>7</v>
      </c>
      <c r="C16" s="47" t="s">
        <v>45</v>
      </c>
      <c r="D16" s="31" t="s">
        <v>12</v>
      </c>
      <c r="E16" s="28">
        <v>134.6679556716218</v>
      </c>
      <c r="F16" s="58">
        <v>38</v>
      </c>
      <c r="G16" s="29">
        <f t="shared" si="0"/>
        <v>5117.3823155216287</v>
      </c>
      <c r="H16" s="1"/>
      <c r="I16" s="16">
        <f t="shared" si="1"/>
        <v>7</v>
      </c>
      <c r="J16" s="32" t="str">
        <f>C16</f>
        <v>Кронштейн, РА 4 (3.407.1-143.8)</v>
      </c>
      <c r="K16" s="12"/>
      <c r="L16" s="12"/>
      <c r="M16" s="17" t="str">
        <f t="shared" si="3"/>
        <v>шт.</v>
      </c>
      <c r="N16" s="20">
        <f t="shared" si="4"/>
        <v>134.6679556716218</v>
      </c>
      <c r="O16" s="11"/>
      <c r="P16" s="17">
        <f t="shared" si="5"/>
        <v>38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" customHeight="1" x14ac:dyDescent="0.25">
      <c r="A17" s="6"/>
      <c r="B17" s="30">
        <v>8</v>
      </c>
      <c r="C17" s="47" t="s">
        <v>46</v>
      </c>
      <c r="D17" s="31" t="s">
        <v>12</v>
      </c>
      <c r="E17" s="28">
        <v>252.94211195928753</v>
      </c>
      <c r="F17" s="58">
        <v>52</v>
      </c>
      <c r="G17" s="29">
        <f t="shared" si="0"/>
        <v>13152.989821882951</v>
      </c>
      <c r="H17" s="1"/>
      <c r="I17" s="16">
        <f t="shared" si="1"/>
        <v>8</v>
      </c>
      <c r="J17" s="32" t="str">
        <f t="shared" si="2"/>
        <v>Кронштейн, РА 2 (3.407.1-143.8)</v>
      </c>
      <c r="K17" s="12"/>
      <c r="L17" s="12"/>
      <c r="M17" s="17" t="str">
        <f t="shared" si="3"/>
        <v>шт.</v>
      </c>
      <c r="N17" s="20">
        <f t="shared" si="4"/>
        <v>252.94211195928753</v>
      </c>
      <c r="O17" s="11"/>
      <c r="P17" s="17">
        <f t="shared" si="5"/>
        <v>52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customHeight="1" x14ac:dyDescent="0.25">
      <c r="A18" s="6"/>
      <c r="B18" s="30">
        <v>9</v>
      </c>
      <c r="C18" s="47" t="s">
        <v>47</v>
      </c>
      <c r="D18" s="31" t="s">
        <v>12</v>
      </c>
      <c r="E18" s="28">
        <v>1381.8313882364453</v>
      </c>
      <c r="F18" s="58">
        <v>52</v>
      </c>
      <c r="G18" s="29">
        <f t="shared" si="0"/>
        <v>71855.232188295151</v>
      </c>
      <c r="H18" s="1"/>
      <c r="I18" s="16">
        <f t="shared" si="1"/>
        <v>9</v>
      </c>
      <c r="J18" s="32" t="str">
        <f t="shared" si="2"/>
        <v>Кронштейн, РА 1 (3.407.1-143.8)</v>
      </c>
      <c r="K18" s="12"/>
      <c r="L18" s="12"/>
      <c r="M18" s="17" t="str">
        <f t="shared" si="3"/>
        <v>шт.</v>
      </c>
      <c r="N18" s="20">
        <f t="shared" si="4"/>
        <v>1381.8313882364453</v>
      </c>
      <c r="O18" s="11"/>
      <c r="P18" s="17">
        <f t="shared" si="5"/>
        <v>52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" customHeight="1" x14ac:dyDescent="0.25">
      <c r="A19" s="6"/>
      <c r="B19" s="30">
        <v>10</v>
      </c>
      <c r="C19" s="47" t="s">
        <v>114</v>
      </c>
      <c r="D19" s="31" t="s">
        <v>12</v>
      </c>
      <c r="E19" s="28">
        <v>7023.961513994911</v>
      </c>
      <c r="F19" s="58">
        <v>5</v>
      </c>
      <c r="G19" s="29">
        <f t="shared" si="0"/>
        <v>35119.807569974553</v>
      </c>
      <c r="H19" s="1"/>
      <c r="I19" s="16">
        <f t="shared" si="1"/>
        <v>10</v>
      </c>
      <c r="J19" s="32" t="str">
        <f t="shared" si="2"/>
        <v>Надставка, ТС-1(М) 3.407.1-143.8</v>
      </c>
      <c r="K19" s="12"/>
      <c r="L19" s="12"/>
      <c r="M19" s="17" t="str">
        <f t="shared" si="3"/>
        <v>шт.</v>
      </c>
      <c r="N19" s="20">
        <f t="shared" si="4"/>
        <v>7023.961513994911</v>
      </c>
      <c r="O19" s="11"/>
      <c r="P19" s="17">
        <f t="shared" si="5"/>
        <v>5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30">
        <v>11</v>
      </c>
      <c r="C20" s="47" t="s">
        <v>115</v>
      </c>
      <c r="D20" s="31" t="s">
        <v>12</v>
      </c>
      <c r="E20" s="28">
        <v>5168.5750636132316</v>
      </c>
      <c r="F20" s="58">
        <v>20</v>
      </c>
      <c r="G20" s="29">
        <f t="shared" si="0"/>
        <v>103371.50127226464</v>
      </c>
      <c r="H20" s="1"/>
      <c r="I20" s="16">
        <f t="shared" si="1"/>
        <v>11</v>
      </c>
      <c r="J20" s="32" t="str">
        <f t="shared" si="2"/>
        <v>Надставка, ТС-2(М) 3.407.1-143.8</v>
      </c>
      <c r="K20" s="12"/>
      <c r="L20" s="12"/>
      <c r="M20" s="17" t="str">
        <f t="shared" si="3"/>
        <v>шт.</v>
      </c>
      <c r="N20" s="20">
        <f t="shared" si="4"/>
        <v>5168.5750636132316</v>
      </c>
      <c r="O20" s="11"/>
      <c r="P20" s="17">
        <f t="shared" si="5"/>
        <v>20</v>
      </c>
      <c r="Q20" s="18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25">
      <c r="A21" s="6"/>
      <c r="B21" s="30">
        <v>12</v>
      </c>
      <c r="C21" s="47" t="s">
        <v>48</v>
      </c>
      <c r="D21" s="31" t="s">
        <v>12</v>
      </c>
      <c r="E21" s="28">
        <v>3089.4282760814249</v>
      </c>
      <c r="F21" s="58">
        <v>2</v>
      </c>
      <c r="G21" s="29">
        <f t="shared" si="0"/>
        <v>6178.8565521628498</v>
      </c>
      <c r="H21" s="1"/>
      <c r="I21" s="16">
        <f t="shared" si="1"/>
        <v>12</v>
      </c>
      <c r="J21" s="32" t="str">
        <f t="shared" si="2"/>
        <v>Надставка, ТС-6 (3.407.1-143.8)</v>
      </c>
      <c r="K21" s="12"/>
      <c r="L21" s="12"/>
      <c r="M21" s="17" t="str">
        <f t="shared" si="3"/>
        <v>шт.</v>
      </c>
      <c r="N21" s="20">
        <f t="shared" si="4"/>
        <v>3089.4282760814249</v>
      </c>
      <c r="O21" s="11"/>
      <c r="P21" s="17">
        <f t="shared" si="5"/>
        <v>2</v>
      </c>
      <c r="Q21" s="18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6"/>
      <c r="B22" s="30">
        <v>13</v>
      </c>
      <c r="C22" s="47" t="s">
        <v>49</v>
      </c>
      <c r="D22" s="31" t="s">
        <v>12</v>
      </c>
      <c r="E22" s="28">
        <v>3100.4160305343512</v>
      </c>
      <c r="F22" s="58">
        <v>25</v>
      </c>
      <c r="G22" s="29">
        <f t="shared" si="0"/>
        <v>77510.400763358775</v>
      </c>
      <c r="H22" s="1"/>
      <c r="I22" s="16">
        <f t="shared" si="1"/>
        <v>13</v>
      </c>
      <c r="J22" s="32" t="str">
        <f t="shared" si="2"/>
        <v>Надставка, ТС - 5 (3.407.1-136)</v>
      </c>
      <c r="K22" s="12"/>
      <c r="L22" s="12"/>
      <c r="M22" s="17" t="str">
        <f t="shared" si="3"/>
        <v>шт.</v>
      </c>
      <c r="N22" s="20">
        <f t="shared" si="4"/>
        <v>3100.4160305343512</v>
      </c>
      <c r="O22" s="11"/>
      <c r="P22" s="17">
        <f t="shared" si="5"/>
        <v>25</v>
      </c>
      <c r="Q22" s="18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 customHeight="1" x14ac:dyDescent="0.25">
      <c r="A23" s="6"/>
      <c r="B23" s="30">
        <v>14</v>
      </c>
      <c r="C23" s="47" t="s">
        <v>50</v>
      </c>
      <c r="D23" s="31" t="s">
        <v>12</v>
      </c>
      <c r="E23" s="28">
        <v>2235.7402167236992</v>
      </c>
      <c r="F23" s="58">
        <v>29</v>
      </c>
      <c r="G23" s="29">
        <f t="shared" si="0"/>
        <v>64836.466284987277</v>
      </c>
      <c r="H23" s="1"/>
      <c r="I23" s="16">
        <f t="shared" si="1"/>
        <v>14</v>
      </c>
      <c r="J23" s="32" t="str">
        <f t="shared" si="2"/>
        <v>Надставка, ТС-2 (3.407.1-143.8)</v>
      </c>
      <c r="K23" s="12"/>
      <c r="L23" s="12"/>
      <c r="M23" s="17" t="str">
        <f t="shared" si="3"/>
        <v>шт.</v>
      </c>
      <c r="N23" s="20">
        <f t="shared" si="4"/>
        <v>2235.7402167236992</v>
      </c>
      <c r="O23" s="11"/>
      <c r="P23" s="17">
        <f t="shared" si="5"/>
        <v>29</v>
      </c>
      <c r="Q23" s="18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 customHeight="1" x14ac:dyDescent="0.25">
      <c r="A24" s="6"/>
      <c r="B24" s="30">
        <v>15</v>
      </c>
      <c r="C24" s="47" t="s">
        <v>51</v>
      </c>
      <c r="D24" s="31" t="s">
        <v>12</v>
      </c>
      <c r="E24" s="28">
        <v>6986.673027989822</v>
      </c>
      <c r="F24" s="58">
        <v>2</v>
      </c>
      <c r="G24" s="29">
        <f t="shared" si="0"/>
        <v>13973.346055979644</v>
      </c>
      <c r="H24" s="1"/>
      <c r="I24" s="16">
        <f t="shared" si="1"/>
        <v>15</v>
      </c>
      <c r="J24" s="32" t="str">
        <f t="shared" si="2"/>
        <v>Надставка, ТС-1 (3.407.1-143.8)</v>
      </c>
      <c r="K24" s="12"/>
      <c r="L24" s="12"/>
      <c r="M24" s="17" t="str">
        <f t="shared" si="3"/>
        <v>шт.</v>
      </c>
      <c r="N24" s="20">
        <f t="shared" si="4"/>
        <v>6986.673027989822</v>
      </c>
      <c r="O24" s="11"/>
      <c r="P24" s="17">
        <f t="shared" si="5"/>
        <v>2</v>
      </c>
      <c r="Q24" s="18">
        <f t="shared" si="6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customHeight="1" x14ac:dyDescent="0.25">
      <c r="A25" s="6"/>
      <c r="B25" s="30">
        <v>16</v>
      </c>
      <c r="C25" s="47" t="s">
        <v>52</v>
      </c>
      <c r="D25" s="31" t="s">
        <v>12</v>
      </c>
      <c r="E25" s="28">
        <v>1593.2200222646309</v>
      </c>
      <c r="F25" s="58">
        <v>20</v>
      </c>
      <c r="G25" s="29">
        <f t="shared" si="0"/>
        <v>31864.400445292616</v>
      </c>
      <c r="H25" s="1"/>
      <c r="I25" s="16">
        <f t="shared" si="1"/>
        <v>16</v>
      </c>
      <c r="J25" s="32" t="str">
        <f t="shared" si="2"/>
        <v>Оголовок, ОГ-56 (Л56-97-01.04)</v>
      </c>
      <c r="K25" s="12"/>
      <c r="L25" s="12"/>
      <c r="M25" s="17" t="str">
        <f t="shared" si="3"/>
        <v>шт.</v>
      </c>
      <c r="N25" s="20">
        <f t="shared" si="4"/>
        <v>1593.2200222646309</v>
      </c>
      <c r="O25" s="11"/>
      <c r="P25" s="17">
        <f t="shared" si="5"/>
        <v>20</v>
      </c>
      <c r="Q25" s="18">
        <f t="shared" si="6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 customHeight="1" x14ac:dyDescent="0.25">
      <c r="A26" s="6"/>
      <c r="B26" s="30">
        <v>17</v>
      </c>
      <c r="C26" s="47" t="s">
        <v>53</v>
      </c>
      <c r="D26" s="31" t="s">
        <v>12</v>
      </c>
      <c r="E26" s="28">
        <v>397.50318066157757</v>
      </c>
      <c r="F26" s="58">
        <v>15</v>
      </c>
      <c r="G26" s="29">
        <f t="shared" si="0"/>
        <v>5962.5477099236632</v>
      </c>
      <c r="H26" s="1"/>
      <c r="I26" s="16">
        <f t="shared" si="1"/>
        <v>17</v>
      </c>
      <c r="J26" s="32" t="str">
        <f t="shared" si="2"/>
        <v>Проводник, ЗП1 (3м)</v>
      </c>
      <c r="K26" s="12"/>
      <c r="L26" s="12"/>
      <c r="M26" s="17" t="str">
        <f t="shared" si="3"/>
        <v>шт.</v>
      </c>
      <c r="N26" s="20">
        <f t="shared" si="4"/>
        <v>397.50318066157757</v>
      </c>
      <c r="O26" s="11"/>
      <c r="P26" s="17">
        <f t="shared" si="5"/>
        <v>15</v>
      </c>
      <c r="Q26" s="18">
        <f t="shared" si="6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" customHeight="1" x14ac:dyDescent="0.25">
      <c r="A27" s="6"/>
      <c r="B27" s="30">
        <v>18</v>
      </c>
      <c r="C27" s="47" t="s">
        <v>54</v>
      </c>
      <c r="D27" s="31" t="s">
        <v>12</v>
      </c>
      <c r="E27" s="28">
        <v>445.45165394402039</v>
      </c>
      <c r="F27" s="58">
        <v>57</v>
      </c>
      <c r="G27" s="29">
        <f t="shared" si="0"/>
        <v>25390.744274809163</v>
      </c>
      <c r="H27" s="1"/>
      <c r="I27" s="16">
        <f t="shared" si="1"/>
        <v>18</v>
      </c>
      <c r="J27" s="32" t="str">
        <f t="shared" si="2"/>
        <v>Проводник, ЗП1 (4,5м)</v>
      </c>
      <c r="K27" s="12"/>
      <c r="L27" s="12"/>
      <c r="M27" s="17" t="str">
        <f t="shared" si="3"/>
        <v>шт.</v>
      </c>
      <c r="N27" s="20">
        <f t="shared" si="4"/>
        <v>445.45165394402039</v>
      </c>
      <c r="O27" s="11"/>
      <c r="P27" s="17">
        <f t="shared" si="5"/>
        <v>57</v>
      </c>
      <c r="Q27" s="18">
        <f t="shared" si="6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" customHeight="1" x14ac:dyDescent="0.25">
      <c r="A28" s="6"/>
      <c r="B28" s="30">
        <v>19</v>
      </c>
      <c r="C28" s="47" t="s">
        <v>55</v>
      </c>
      <c r="D28" s="31" t="s">
        <v>12</v>
      </c>
      <c r="E28" s="28">
        <v>167.91242578456317</v>
      </c>
      <c r="F28" s="58">
        <v>15</v>
      </c>
      <c r="G28" s="29">
        <f t="shared" si="0"/>
        <v>2518.6863867684474</v>
      </c>
      <c r="H28" s="1"/>
      <c r="I28" s="16">
        <f t="shared" si="1"/>
        <v>19</v>
      </c>
      <c r="J28" s="32" t="str">
        <f t="shared" si="2"/>
        <v>Проводник, ЗП6 (3М)</v>
      </c>
      <c r="K28" s="12"/>
      <c r="L28" s="12"/>
      <c r="M28" s="17" t="str">
        <f t="shared" si="3"/>
        <v>шт.</v>
      </c>
      <c r="N28" s="20">
        <f t="shared" si="4"/>
        <v>167.91242578456317</v>
      </c>
      <c r="O28" s="11"/>
      <c r="P28" s="17">
        <f t="shared" si="5"/>
        <v>15</v>
      </c>
      <c r="Q28" s="18">
        <f t="shared" si="6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" customHeight="1" x14ac:dyDescent="0.25">
      <c r="A29" s="6"/>
      <c r="B29" s="30">
        <v>20</v>
      </c>
      <c r="C29" s="47" t="s">
        <v>56</v>
      </c>
      <c r="D29" s="31" t="s">
        <v>12</v>
      </c>
      <c r="E29" s="28">
        <v>140.23417620865138</v>
      </c>
      <c r="F29" s="58">
        <v>20</v>
      </c>
      <c r="G29" s="29">
        <f t="shared" si="0"/>
        <v>2804.6835241730278</v>
      </c>
      <c r="H29" s="1"/>
      <c r="I29" s="16">
        <f t="shared" si="1"/>
        <v>20</v>
      </c>
      <c r="J29" s="32" t="str">
        <f t="shared" si="2"/>
        <v>Проводник, ЗП-1 (1м)</v>
      </c>
      <c r="K29" s="12"/>
      <c r="L29" s="12"/>
      <c r="M29" s="17" t="str">
        <f t="shared" si="3"/>
        <v>шт.</v>
      </c>
      <c r="N29" s="20">
        <f t="shared" si="4"/>
        <v>140.23417620865138</v>
      </c>
      <c r="O29" s="11"/>
      <c r="P29" s="17">
        <f t="shared" si="5"/>
        <v>20</v>
      </c>
      <c r="Q29" s="18">
        <f t="shared" si="6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" customHeight="1" x14ac:dyDescent="0.25">
      <c r="A30" s="6"/>
      <c r="B30" s="30">
        <v>21</v>
      </c>
      <c r="C30" s="47" t="s">
        <v>57</v>
      </c>
      <c r="D30" s="31" t="s">
        <v>12</v>
      </c>
      <c r="E30" s="28">
        <v>186.12171331636981</v>
      </c>
      <c r="F30" s="58">
        <v>636</v>
      </c>
      <c r="G30" s="29">
        <f t="shared" si="0"/>
        <v>118373.40966921119</v>
      </c>
      <c r="H30" s="1"/>
      <c r="I30" s="16">
        <f t="shared" si="1"/>
        <v>21</v>
      </c>
      <c r="J30" s="32" t="str">
        <f t="shared" si="2"/>
        <v>Проводник, 3П6 (2м)</v>
      </c>
      <c r="K30" s="12"/>
      <c r="L30" s="12"/>
      <c r="M30" s="17" t="str">
        <f t="shared" si="3"/>
        <v>шт.</v>
      </c>
      <c r="N30" s="20">
        <f t="shared" si="4"/>
        <v>186.12171331636981</v>
      </c>
      <c r="O30" s="11"/>
      <c r="P30" s="17">
        <f t="shared" si="5"/>
        <v>636</v>
      </c>
      <c r="Q30" s="18">
        <f t="shared" si="6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" customHeight="1" x14ac:dyDescent="0.25">
      <c r="A31" s="6"/>
      <c r="B31" s="30">
        <v>22</v>
      </c>
      <c r="C31" s="47" t="s">
        <v>58</v>
      </c>
      <c r="D31" s="31" t="s">
        <v>12</v>
      </c>
      <c r="E31" s="28">
        <v>280.65998727735365</v>
      </c>
      <c r="F31" s="58">
        <v>10</v>
      </c>
      <c r="G31" s="29">
        <f t="shared" si="0"/>
        <v>2806.5998727735364</v>
      </c>
      <c r="H31" s="1"/>
      <c r="I31" s="16">
        <f t="shared" si="1"/>
        <v>22</v>
      </c>
      <c r="J31" s="32" t="str">
        <f t="shared" si="2"/>
        <v>Траверса, ТН-19 (ЛЭП 98.08)</v>
      </c>
      <c r="K31" s="12"/>
      <c r="L31" s="12"/>
      <c r="M31" s="17" t="str">
        <f t="shared" si="3"/>
        <v>шт.</v>
      </c>
      <c r="N31" s="20">
        <f t="shared" si="4"/>
        <v>280.65998727735365</v>
      </c>
      <c r="O31" s="11"/>
      <c r="P31" s="17">
        <f t="shared" si="5"/>
        <v>10</v>
      </c>
      <c r="Q31" s="18">
        <f t="shared" si="6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" customHeight="1" x14ac:dyDescent="0.25">
      <c r="A32" s="6"/>
      <c r="B32" s="30">
        <v>23</v>
      </c>
      <c r="C32" s="47" t="s">
        <v>59</v>
      </c>
      <c r="D32" s="31" t="s">
        <v>12</v>
      </c>
      <c r="E32" s="28">
        <v>2160.934895147846</v>
      </c>
      <c r="F32" s="58">
        <v>29</v>
      </c>
      <c r="G32" s="29">
        <f t="shared" si="0"/>
        <v>62667.111959287533</v>
      </c>
      <c r="H32" s="1"/>
      <c r="I32" s="16">
        <f t="shared" si="1"/>
        <v>23</v>
      </c>
      <c r="J32" s="32" t="str">
        <f t="shared" si="2"/>
        <v>Траверса, ТМ 53 (27-0002)</v>
      </c>
      <c r="K32" s="12"/>
      <c r="L32" s="12"/>
      <c r="M32" s="17" t="str">
        <f t="shared" si="3"/>
        <v>шт.</v>
      </c>
      <c r="N32" s="20">
        <f t="shared" si="4"/>
        <v>2160.934895147846</v>
      </c>
      <c r="O32" s="11"/>
      <c r="P32" s="17">
        <f t="shared" si="5"/>
        <v>29</v>
      </c>
      <c r="Q32" s="18">
        <f t="shared" si="6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" customHeight="1" x14ac:dyDescent="0.25">
      <c r="A33" s="6"/>
      <c r="B33" s="30">
        <v>24</v>
      </c>
      <c r="C33" s="47" t="s">
        <v>60</v>
      </c>
      <c r="D33" s="31" t="s">
        <v>12</v>
      </c>
      <c r="E33" s="28">
        <v>2598.35</v>
      </c>
      <c r="F33" s="58">
        <v>40</v>
      </c>
      <c r="G33" s="29">
        <f t="shared" si="0"/>
        <v>103934</v>
      </c>
      <c r="H33" s="1"/>
      <c r="I33" s="16">
        <f t="shared" si="1"/>
        <v>24</v>
      </c>
      <c r="J33" s="32" t="str">
        <f t="shared" si="2"/>
        <v>Траверса, ТМ 51 (27.0002)</v>
      </c>
      <c r="K33" s="12"/>
      <c r="L33" s="12"/>
      <c r="M33" s="17" t="str">
        <f t="shared" si="3"/>
        <v>шт.</v>
      </c>
      <c r="N33" s="20">
        <f t="shared" si="4"/>
        <v>2598.35</v>
      </c>
      <c r="O33" s="11"/>
      <c r="P33" s="17">
        <f t="shared" si="5"/>
        <v>40</v>
      </c>
      <c r="Q33" s="18">
        <f t="shared" si="6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" customHeight="1" x14ac:dyDescent="0.25">
      <c r="A34" s="6"/>
      <c r="B34" s="30">
        <v>25</v>
      </c>
      <c r="C34" s="47" t="s">
        <v>61</v>
      </c>
      <c r="D34" s="31" t="s">
        <v>12</v>
      </c>
      <c r="E34" s="28">
        <v>2973.7409881255298</v>
      </c>
      <c r="F34" s="58">
        <v>6</v>
      </c>
      <c r="G34" s="29">
        <f t="shared" si="0"/>
        <v>17842.445928753179</v>
      </c>
      <c r="H34" s="1"/>
      <c r="I34" s="16">
        <f t="shared" si="1"/>
        <v>25</v>
      </c>
      <c r="J34" s="32" t="str">
        <f t="shared" si="2"/>
        <v>Траверса, ТМ-8 (3.407.1-143.8)</v>
      </c>
      <c r="K34" s="12"/>
      <c r="L34" s="12"/>
      <c r="M34" s="17" t="str">
        <f t="shared" si="3"/>
        <v>шт.</v>
      </c>
      <c r="N34" s="20">
        <f t="shared" si="4"/>
        <v>2973.7409881255298</v>
      </c>
      <c r="O34" s="11"/>
      <c r="P34" s="17">
        <f t="shared" si="5"/>
        <v>6</v>
      </c>
      <c r="Q34" s="18">
        <f t="shared" si="6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30">
        <v>26</v>
      </c>
      <c r="C35" s="47" t="s">
        <v>62</v>
      </c>
      <c r="D35" s="31" t="s">
        <v>12</v>
      </c>
      <c r="E35" s="28">
        <v>900.86673027989821</v>
      </c>
      <c r="F35" s="58">
        <v>1</v>
      </c>
      <c r="G35" s="29">
        <f t="shared" si="0"/>
        <v>900.86673027989821</v>
      </c>
      <c r="H35" s="1"/>
      <c r="I35" s="16">
        <f t="shared" si="1"/>
        <v>26</v>
      </c>
      <c r="J35" s="32" t="str">
        <f t="shared" si="2"/>
        <v>Траверса, ТМ-2 (3.407.1-143.8)</v>
      </c>
      <c r="K35" s="12"/>
      <c r="L35" s="12"/>
      <c r="M35" s="17" t="str">
        <f t="shared" si="3"/>
        <v>шт.</v>
      </c>
      <c r="N35" s="20">
        <f t="shared" si="4"/>
        <v>900.86673027989821</v>
      </c>
      <c r="O35" s="11"/>
      <c r="P35" s="17">
        <f t="shared" si="5"/>
        <v>1</v>
      </c>
      <c r="Q35" s="18">
        <f t="shared" si="6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" customHeight="1" x14ac:dyDescent="0.25">
      <c r="A36" s="6"/>
      <c r="B36" s="30">
        <v>27</v>
      </c>
      <c r="C36" s="47" t="s">
        <v>63</v>
      </c>
      <c r="D36" s="31" t="s">
        <v>12</v>
      </c>
      <c r="E36" s="28">
        <v>1676.8781806615775</v>
      </c>
      <c r="F36" s="58">
        <v>25</v>
      </c>
      <c r="G36" s="29">
        <f t="shared" si="0"/>
        <v>41921.954516539437</v>
      </c>
      <c r="H36" s="1"/>
      <c r="I36" s="16">
        <f t="shared" si="1"/>
        <v>27</v>
      </c>
      <c r="J36" s="32" t="str">
        <f t="shared" si="2"/>
        <v>Траверса, ТМ-3 (3.407.1-143.8)</v>
      </c>
      <c r="K36" s="12"/>
      <c r="L36" s="12"/>
      <c r="M36" s="17" t="str">
        <f t="shared" si="3"/>
        <v>шт.</v>
      </c>
      <c r="N36" s="20">
        <f t="shared" si="4"/>
        <v>1676.8781806615775</v>
      </c>
      <c r="O36" s="11"/>
      <c r="P36" s="17">
        <f t="shared" si="5"/>
        <v>25</v>
      </c>
      <c r="Q36" s="18">
        <f t="shared" si="6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" customHeight="1" x14ac:dyDescent="0.25">
      <c r="A37" s="6"/>
      <c r="B37" s="30">
        <v>28</v>
      </c>
      <c r="C37" s="47" t="s">
        <v>64</v>
      </c>
      <c r="D37" s="31" t="s">
        <v>12</v>
      </c>
      <c r="E37" s="28">
        <v>2583.8839853689565</v>
      </c>
      <c r="F37" s="58">
        <v>20</v>
      </c>
      <c r="G37" s="29">
        <f t="shared" si="0"/>
        <v>51677.679707379131</v>
      </c>
      <c r="H37" s="1"/>
      <c r="I37" s="16">
        <f t="shared" si="1"/>
        <v>28</v>
      </c>
      <c r="J37" s="32" t="str">
        <f t="shared" si="2"/>
        <v>Траверса, ТМ-6 (3.407.1-143.8)</v>
      </c>
      <c r="K37" s="12"/>
      <c r="L37" s="12"/>
      <c r="M37" s="17" t="str">
        <f t="shared" si="3"/>
        <v>шт.</v>
      </c>
      <c r="N37" s="20">
        <f t="shared" si="4"/>
        <v>2583.8839853689565</v>
      </c>
      <c r="O37" s="11"/>
      <c r="P37" s="17">
        <f t="shared" si="5"/>
        <v>20</v>
      </c>
      <c r="Q37" s="18">
        <f t="shared" si="6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" customHeight="1" x14ac:dyDescent="0.25">
      <c r="A38" s="6"/>
      <c r="B38" s="30">
        <v>29</v>
      </c>
      <c r="C38" s="47" t="s">
        <v>65</v>
      </c>
      <c r="D38" s="31" t="s">
        <v>12</v>
      </c>
      <c r="E38" s="28">
        <v>364.49745547073792</v>
      </c>
      <c r="F38" s="58">
        <v>10</v>
      </c>
      <c r="G38" s="29">
        <f t="shared" si="0"/>
        <v>3644.974554707379</v>
      </c>
      <c r="H38" s="1"/>
      <c r="I38" s="16">
        <f t="shared" si="1"/>
        <v>29</v>
      </c>
      <c r="J38" s="32" t="str">
        <f t="shared" si="2"/>
        <v>Траверса, ТН-2 (3.407.1-136)</v>
      </c>
      <c r="K38" s="12"/>
      <c r="L38" s="12"/>
      <c r="M38" s="17" t="str">
        <f t="shared" si="3"/>
        <v>шт.</v>
      </c>
      <c r="N38" s="20">
        <f t="shared" si="4"/>
        <v>364.49745547073792</v>
      </c>
      <c r="O38" s="11"/>
      <c r="P38" s="17">
        <f t="shared" si="5"/>
        <v>10</v>
      </c>
      <c r="Q38" s="18">
        <f t="shared" si="6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" customHeight="1" x14ac:dyDescent="0.25">
      <c r="A39" s="6"/>
      <c r="B39" s="30">
        <v>30</v>
      </c>
      <c r="C39" s="47" t="s">
        <v>66</v>
      </c>
      <c r="D39" s="31" t="s">
        <v>12</v>
      </c>
      <c r="E39" s="28">
        <v>1596.7650021204408</v>
      </c>
      <c r="F39" s="58">
        <v>24</v>
      </c>
      <c r="G39" s="29">
        <f t="shared" si="0"/>
        <v>38322.36005089058</v>
      </c>
      <c r="H39" s="1"/>
      <c r="I39" s="16">
        <f t="shared" si="1"/>
        <v>30</v>
      </c>
      <c r="J39" s="32" t="str">
        <f t="shared" si="2"/>
        <v>Траверса, ТМ-1 (3.407.1-143.8.1)</v>
      </c>
      <c r="K39" s="12"/>
      <c r="L39" s="12"/>
      <c r="M39" s="17" t="str">
        <f t="shared" si="3"/>
        <v>шт.</v>
      </c>
      <c r="N39" s="20">
        <f t="shared" si="4"/>
        <v>1596.7650021204408</v>
      </c>
      <c r="O39" s="11"/>
      <c r="P39" s="17">
        <f t="shared" si="5"/>
        <v>24</v>
      </c>
      <c r="Q39" s="18">
        <f t="shared" si="6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" customHeight="1" x14ac:dyDescent="0.25">
      <c r="A40" s="6"/>
      <c r="B40" s="30">
        <v>31</v>
      </c>
      <c r="C40" s="47" t="s">
        <v>67</v>
      </c>
      <c r="D40" s="31" t="s">
        <v>12</v>
      </c>
      <c r="E40" s="28">
        <v>385.87388676844785</v>
      </c>
      <c r="F40" s="58">
        <v>262</v>
      </c>
      <c r="G40" s="29">
        <f t="shared" si="0"/>
        <v>101098.95833333334</v>
      </c>
      <c r="H40" s="1"/>
      <c r="I40" s="16">
        <f t="shared" si="1"/>
        <v>31</v>
      </c>
      <c r="J40" s="32" t="str">
        <f t="shared" si="2"/>
        <v>Траверса, ТН-9 (3.407.1-136)</v>
      </c>
      <c r="K40" s="12"/>
      <c r="L40" s="12"/>
      <c r="M40" s="17" t="str">
        <f t="shared" si="3"/>
        <v>шт.</v>
      </c>
      <c r="N40" s="20">
        <f t="shared" si="4"/>
        <v>385.87388676844785</v>
      </c>
      <c r="O40" s="11"/>
      <c r="P40" s="17">
        <f t="shared" si="5"/>
        <v>262</v>
      </c>
      <c r="Q40" s="18">
        <f t="shared" si="6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" customHeight="1" x14ac:dyDescent="0.25">
      <c r="A41" s="6"/>
      <c r="B41" s="30">
        <v>32</v>
      </c>
      <c r="C41" s="47" t="s">
        <v>68</v>
      </c>
      <c r="D41" s="31" t="s">
        <v>12</v>
      </c>
      <c r="E41" s="28">
        <v>1029.3479643765904</v>
      </c>
      <c r="F41" s="58">
        <v>10</v>
      </c>
      <c r="G41" s="29">
        <f t="shared" si="0"/>
        <v>10293.479643765904</v>
      </c>
      <c r="H41" s="1"/>
      <c r="I41" s="16">
        <f t="shared" si="1"/>
        <v>32</v>
      </c>
      <c r="J41" s="32" t="str">
        <f t="shared" si="2"/>
        <v>Траверса, ТМ 54 (27-0002-19)</v>
      </c>
      <c r="K41" s="12"/>
      <c r="L41" s="12"/>
      <c r="M41" s="17" t="str">
        <f t="shared" si="3"/>
        <v>шт.</v>
      </c>
      <c r="N41" s="20">
        <f t="shared" si="4"/>
        <v>1029.3479643765904</v>
      </c>
      <c r="O41" s="11"/>
      <c r="P41" s="17">
        <f t="shared" si="5"/>
        <v>10</v>
      </c>
      <c r="Q41" s="18">
        <f t="shared" si="6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" customHeight="1" x14ac:dyDescent="0.25">
      <c r="A42" s="6"/>
      <c r="B42" s="30">
        <v>33</v>
      </c>
      <c r="C42" s="47" t="s">
        <v>69</v>
      </c>
      <c r="D42" s="31" t="s">
        <v>12</v>
      </c>
      <c r="E42" s="28">
        <v>1276.0150286259541</v>
      </c>
      <c r="F42" s="58">
        <v>20</v>
      </c>
      <c r="G42" s="29">
        <f t="shared" si="0"/>
        <v>25520.300572519081</v>
      </c>
      <c r="H42" s="1"/>
      <c r="I42" s="16">
        <f t="shared" si="1"/>
        <v>33</v>
      </c>
      <c r="J42" s="32" t="str">
        <f t="shared" si="2"/>
        <v>Траверса, ТМ-73 (м) (106/2015-ЭС)</v>
      </c>
      <c r="K42" s="12"/>
      <c r="L42" s="12"/>
      <c r="M42" s="17" t="str">
        <f t="shared" si="3"/>
        <v>шт.</v>
      </c>
      <c r="N42" s="20">
        <f t="shared" si="4"/>
        <v>1276.0150286259541</v>
      </c>
      <c r="O42" s="11"/>
      <c r="P42" s="17">
        <f t="shared" si="5"/>
        <v>20</v>
      </c>
      <c r="Q42" s="18">
        <f t="shared" si="6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" customHeight="1" x14ac:dyDescent="0.25">
      <c r="A43" s="6"/>
      <c r="B43" s="30">
        <v>34</v>
      </c>
      <c r="C43" s="47" t="s">
        <v>70</v>
      </c>
      <c r="D43" s="31" t="s">
        <v>12</v>
      </c>
      <c r="E43" s="28">
        <v>647.15860038498408</v>
      </c>
      <c r="F43" s="58">
        <v>616</v>
      </c>
      <c r="G43" s="29">
        <f t="shared" si="0"/>
        <v>398649.69783715019</v>
      </c>
      <c r="H43" s="1"/>
      <c r="I43" s="16">
        <f t="shared" si="1"/>
        <v>34</v>
      </c>
      <c r="J43" s="32" t="str">
        <f t="shared" si="2"/>
        <v>Узел крепления укоса, У-3 (3.407.1-136)</v>
      </c>
      <c r="K43" s="12"/>
      <c r="L43" s="12"/>
      <c r="M43" s="17" t="str">
        <f t="shared" si="3"/>
        <v>шт.</v>
      </c>
      <c r="N43" s="20">
        <f t="shared" si="4"/>
        <v>647.15860038498408</v>
      </c>
      <c r="O43" s="11"/>
      <c r="P43" s="17">
        <f t="shared" si="5"/>
        <v>616</v>
      </c>
      <c r="Q43" s="18">
        <f t="shared" si="6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" customHeight="1" x14ac:dyDescent="0.25">
      <c r="A44" s="6"/>
      <c r="B44" s="30">
        <v>35</v>
      </c>
      <c r="C44" s="47" t="s">
        <v>71</v>
      </c>
      <c r="D44" s="31" t="s">
        <v>12</v>
      </c>
      <c r="E44" s="28">
        <v>110.85273536895674</v>
      </c>
      <c r="F44" s="58">
        <v>425</v>
      </c>
      <c r="G44" s="29">
        <f t="shared" si="0"/>
        <v>47112.412531806614</v>
      </c>
      <c r="H44" s="1"/>
      <c r="I44" s="16">
        <f t="shared" si="1"/>
        <v>35</v>
      </c>
      <c r="J44" s="32" t="str">
        <f t="shared" si="2"/>
        <v>Хомут, Х-1 (3.407.1-143.8)</v>
      </c>
      <c r="K44" s="12"/>
      <c r="L44" s="12"/>
      <c r="M44" s="17" t="str">
        <f t="shared" si="3"/>
        <v>шт.</v>
      </c>
      <c r="N44" s="20">
        <f t="shared" si="4"/>
        <v>110.85273536895674</v>
      </c>
      <c r="O44" s="11"/>
      <c r="P44" s="17">
        <f t="shared" si="5"/>
        <v>425</v>
      </c>
      <c r="Q44" s="18">
        <f t="shared" si="6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" customHeight="1" x14ac:dyDescent="0.25">
      <c r="A45" s="6"/>
      <c r="B45" s="30">
        <v>36</v>
      </c>
      <c r="C45" s="47" t="s">
        <v>72</v>
      </c>
      <c r="D45" s="31" t="s">
        <v>12</v>
      </c>
      <c r="E45" s="28">
        <v>110.85271391211278</v>
      </c>
      <c r="F45" s="58">
        <v>252</v>
      </c>
      <c r="G45" s="29">
        <f t="shared" si="0"/>
        <v>27934.883905852421</v>
      </c>
      <c r="H45" s="1"/>
      <c r="I45" s="16">
        <f t="shared" si="1"/>
        <v>36</v>
      </c>
      <c r="J45" s="32" t="str">
        <f t="shared" si="2"/>
        <v>Хомут, Х-10 (3.407.1-136)</v>
      </c>
      <c r="K45" s="12"/>
      <c r="L45" s="12"/>
      <c r="M45" s="17" t="str">
        <f t="shared" si="3"/>
        <v>шт.</v>
      </c>
      <c r="N45" s="20">
        <f t="shared" si="4"/>
        <v>110.85271391211278</v>
      </c>
      <c r="O45" s="11"/>
      <c r="P45" s="17">
        <f t="shared" si="5"/>
        <v>252</v>
      </c>
      <c r="Q45" s="18">
        <f t="shared" si="6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" customHeight="1" x14ac:dyDescent="0.25">
      <c r="A46" s="6"/>
      <c r="B46" s="30">
        <v>37</v>
      </c>
      <c r="C46" s="47" t="s">
        <v>73</v>
      </c>
      <c r="D46" s="31" t="s">
        <v>12</v>
      </c>
      <c r="E46" s="28">
        <v>110.85400763358778</v>
      </c>
      <c r="F46" s="58">
        <v>12</v>
      </c>
      <c r="G46" s="29">
        <f t="shared" si="0"/>
        <v>1330.2480916030534</v>
      </c>
      <c r="H46" s="1"/>
      <c r="I46" s="16">
        <f t="shared" si="1"/>
        <v>37</v>
      </c>
      <c r="J46" s="32" t="str">
        <f t="shared" si="2"/>
        <v>Хомут, Х 42 (3.407.1-143.8)</v>
      </c>
      <c r="K46" s="12"/>
      <c r="L46" s="12"/>
      <c r="M46" s="17" t="str">
        <f t="shared" si="3"/>
        <v>шт.</v>
      </c>
      <c r="N46" s="20">
        <f t="shared" si="4"/>
        <v>110.85400763358778</v>
      </c>
      <c r="O46" s="11"/>
      <c r="P46" s="17">
        <f t="shared" si="5"/>
        <v>12</v>
      </c>
      <c r="Q46" s="18">
        <f t="shared" si="6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" customHeight="1" x14ac:dyDescent="0.25">
      <c r="A47" s="6"/>
      <c r="B47" s="30">
        <v>38</v>
      </c>
      <c r="C47" s="47" t="s">
        <v>74</v>
      </c>
      <c r="D47" s="31" t="s">
        <v>12</v>
      </c>
      <c r="E47" s="28">
        <v>167.22964376590329</v>
      </c>
      <c r="F47" s="58">
        <v>10</v>
      </c>
      <c r="G47" s="29">
        <f t="shared" si="0"/>
        <v>1672.296437659033</v>
      </c>
      <c r="H47" s="1"/>
      <c r="I47" s="16">
        <f t="shared" si="1"/>
        <v>38</v>
      </c>
      <c r="J47" s="32" t="str">
        <f t="shared" si="2"/>
        <v>Хомут, Х-33 (3.407.1-143.8)</v>
      </c>
      <c r="K47" s="12"/>
      <c r="L47" s="12"/>
      <c r="M47" s="17" t="str">
        <f t="shared" si="3"/>
        <v>шт.</v>
      </c>
      <c r="N47" s="20">
        <f t="shared" si="4"/>
        <v>167.22964376590329</v>
      </c>
      <c r="O47" s="11"/>
      <c r="P47" s="17">
        <f t="shared" si="5"/>
        <v>10</v>
      </c>
      <c r="Q47" s="18">
        <f t="shared" si="6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" customHeight="1" x14ac:dyDescent="0.25">
      <c r="A48" s="6"/>
      <c r="B48" s="30">
        <v>39</v>
      </c>
      <c r="C48" s="47" t="s">
        <v>75</v>
      </c>
      <c r="D48" s="31" t="s">
        <v>12</v>
      </c>
      <c r="E48" s="28">
        <v>78.913167938931295</v>
      </c>
      <c r="F48" s="58">
        <v>50</v>
      </c>
      <c r="G48" s="29">
        <f t="shared" si="0"/>
        <v>3945.6583969465646</v>
      </c>
      <c r="H48" s="1"/>
      <c r="I48" s="16">
        <f t="shared" si="1"/>
        <v>39</v>
      </c>
      <c r="J48" s="32" t="str">
        <f t="shared" si="2"/>
        <v>Хомут, Х-8 (3.407.1-143.8)</v>
      </c>
      <c r="K48" s="12"/>
      <c r="L48" s="12"/>
      <c r="M48" s="17" t="str">
        <f t="shared" si="3"/>
        <v>шт.</v>
      </c>
      <c r="N48" s="20">
        <f t="shared" si="4"/>
        <v>78.913167938931295</v>
      </c>
      <c r="O48" s="11"/>
      <c r="P48" s="17">
        <f t="shared" si="5"/>
        <v>50</v>
      </c>
      <c r="Q48" s="18">
        <f t="shared" si="6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" customHeight="1" x14ac:dyDescent="0.25">
      <c r="A49" s="6"/>
      <c r="B49" s="30">
        <v>40</v>
      </c>
      <c r="C49" s="47" t="s">
        <v>76</v>
      </c>
      <c r="D49" s="31" t="s">
        <v>12</v>
      </c>
      <c r="E49" s="28">
        <v>70.928753180661573</v>
      </c>
      <c r="F49" s="58">
        <v>115</v>
      </c>
      <c r="G49" s="29">
        <f t="shared" si="0"/>
        <v>8156.8066157760813</v>
      </c>
      <c r="H49" s="1"/>
      <c r="I49" s="16">
        <f t="shared" si="1"/>
        <v>40</v>
      </c>
      <c r="J49" s="32" t="str">
        <f t="shared" si="2"/>
        <v>Хомут, Х-7 (3.407.1-143.8)</v>
      </c>
      <c r="K49" s="12"/>
      <c r="L49" s="12"/>
      <c r="M49" s="17" t="str">
        <f t="shared" si="3"/>
        <v>шт.</v>
      </c>
      <c r="N49" s="20">
        <f t="shared" si="4"/>
        <v>70.928753180661573</v>
      </c>
      <c r="O49" s="11"/>
      <c r="P49" s="17">
        <f t="shared" si="5"/>
        <v>115</v>
      </c>
      <c r="Q49" s="18">
        <f t="shared" si="6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" customHeight="1" x14ac:dyDescent="0.25">
      <c r="A50" s="6"/>
      <c r="B50" s="30">
        <v>41</v>
      </c>
      <c r="C50" s="47" t="s">
        <v>77</v>
      </c>
      <c r="D50" s="31" t="s">
        <v>12</v>
      </c>
      <c r="E50" s="28">
        <v>334.30741094147584</v>
      </c>
      <c r="F50" s="58">
        <v>10</v>
      </c>
      <c r="G50" s="29">
        <f t="shared" si="0"/>
        <v>3343.0741094147584</v>
      </c>
      <c r="H50" s="1"/>
      <c r="I50" s="16">
        <f t="shared" si="1"/>
        <v>41</v>
      </c>
      <c r="J50" s="32" t="str">
        <f t="shared" si="2"/>
        <v>Штырь, Шs-26 ( Л.56-97.004)</v>
      </c>
      <c r="K50" s="12"/>
      <c r="L50" s="12"/>
      <c r="M50" s="17" t="str">
        <f>D50</f>
        <v>шт.</v>
      </c>
      <c r="N50" s="20">
        <f t="shared" si="4"/>
        <v>334.30741094147584</v>
      </c>
      <c r="O50" s="11"/>
      <c r="P50" s="17">
        <f t="shared" si="5"/>
        <v>10</v>
      </c>
      <c r="Q50" s="18">
        <f t="shared" si="6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 s="6"/>
      <c r="B51" s="63" t="s">
        <v>25</v>
      </c>
      <c r="C51" s="64"/>
      <c r="D51" s="11"/>
      <c r="E51" s="11"/>
      <c r="F51" s="35"/>
      <c r="G51" s="33">
        <f>SUM(G10:G50)</f>
        <v>1970931.7735368959</v>
      </c>
      <c r="H51" s="1"/>
      <c r="I51" s="16"/>
      <c r="J51" s="27"/>
      <c r="K51" s="12"/>
      <c r="L51" s="12"/>
      <c r="M51" s="17"/>
      <c r="N51" s="20"/>
      <c r="O51" s="11"/>
      <c r="P51" s="17"/>
      <c r="Q51" s="18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x14ac:dyDescent="0.25">
      <c r="A52" s="6"/>
      <c r="B52" s="93" t="s">
        <v>26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5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6"/>
      <c r="B53" s="30">
        <v>1</v>
      </c>
      <c r="C53" s="47" t="s">
        <v>39</v>
      </c>
      <c r="D53" s="36" t="s">
        <v>12</v>
      </c>
      <c r="E53" s="36">
        <v>1024.6370401293495</v>
      </c>
      <c r="F53" s="58">
        <v>96</v>
      </c>
      <c r="G53" s="37">
        <f>E53*F53</f>
        <v>98365.155852417549</v>
      </c>
      <c r="H53" s="1"/>
      <c r="I53" s="16">
        <f>B53</f>
        <v>1</v>
      </c>
      <c r="J53" s="27" t="str">
        <f t="shared" ref="J53:J100" si="7">C53</f>
        <v>Вал привода, РА-3 (3.407.1-143.8)</v>
      </c>
      <c r="K53" s="12"/>
      <c r="L53" s="12"/>
      <c r="M53" s="17" t="str">
        <f>D53</f>
        <v>шт.</v>
      </c>
      <c r="N53" s="20">
        <f t="shared" ref="N53:N100" si="8">E53</f>
        <v>1024.6370401293495</v>
      </c>
      <c r="O53" s="11"/>
      <c r="P53" s="17">
        <f t="shared" ref="P53:P100" si="9">F53</f>
        <v>96</v>
      </c>
      <c r="Q53" s="18">
        <f t="shared" ref="Q53:Q100" si="10">O53*P53</f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6"/>
      <c r="B54" s="30">
        <v>2</v>
      </c>
      <c r="C54" s="47" t="s">
        <v>40</v>
      </c>
      <c r="D54" s="36" t="s">
        <v>12</v>
      </c>
      <c r="E54" s="36">
        <v>643.98495461768687</v>
      </c>
      <c r="F54" s="58">
        <v>261</v>
      </c>
      <c r="G54" s="37">
        <f t="shared" ref="G54:G100" si="11">E54*F54</f>
        <v>168080.07315521626</v>
      </c>
      <c r="H54" s="1"/>
      <c r="I54" s="16">
        <f t="shared" ref="I54:I100" si="12">B54</f>
        <v>2</v>
      </c>
      <c r="J54" s="27" t="str">
        <f t="shared" si="7"/>
        <v>Крепление подкоса, У 1 (27.0002)</v>
      </c>
      <c r="K54" s="12"/>
      <c r="L54" s="12"/>
      <c r="M54" s="17" t="str">
        <f t="shared" ref="M54:M100" si="13">D54</f>
        <v>шт.</v>
      </c>
      <c r="N54" s="20">
        <f t="shared" si="8"/>
        <v>643.98495461768687</v>
      </c>
      <c r="O54" s="11"/>
      <c r="P54" s="17">
        <f t="shared" si="9"/>
        <v>261</v>
      </c>
      <c r="Q54" s="18">
        <f t="shared" si="10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6"/>
      <c r="B55" s="30">
        <v>3</v>
      </c>
      <c r="C55" s="47" t="s">
        <v>42</v>
      </c>
      <c r="D55" s="36" t="s">
        <v>12</v>
      </c>
      <c r="E55" s="36">
        <v>791.82569974554701</v>
      </c>
      <c r="F55" s="58">
        <v>1</v>
      </c>
      <c r="G55" s="37">
        <f t="shared" si="11"/>
        <v>791.82569974554701</v>
      </c>
      <c r="H55" s="1"/>
      <c r="I55" s="16">
        <f t="shared" si="12"/>
        <v>3</v>
      </c>
      <c r="J55" s="27" t="str">
        <f t="shared" si="7"/>
        <v>Кронштейн, У-4 (3.407.1-143.8)</v>
      </c>
      <c r="K55" s="12"/>
      <c r="L55" s="12"/>
      <c r="M55" s="17" t="str">
        <f t="shared" si="13"/>
        <v>шт.</v>
      </c>
      <c r="N55" s="20">
        <f t="shared" si="8"/>
        <v>791.82569974554701</v>
      </c>
      <c r="O55" s="11"/>
      <c r="P55" s="17">
        <f t="shared" si="9"/>
        <v>1</v>
      </c>
      <c r="Q55" s="18">
        <f t="shared" si="10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6"/>
      <c r="B56" s="30">
        <v>4</v>
      </c>
      <c r="C56" s="47" t="s">
        <v>44</v>
      </c>
      <c r="D56" s="36" t="s">
        <v>12</v>
      </c>
      <c r="E56" s="36">
        <v>119.77870201349707</v>
      </c>
      <c r="F56" s="58">
        <v>46</v>
      </c>
      <c r="G56" s="37">
        <f t="shared" si="11"/>
        <v>5509.8202926208651</v>
      </c>
      <c r="H56" s="1"/>
      <c r="I56" s="16">
        <f t="shared" si="12"/>
        <v>4</v>
      </c>
      <c r="J56" s="27" t="str">
        <f t="shared" si="7"/>
        <v>Кронштейн, РА 5 (3.407.1-143.8)</v>
      </c>
      <c r="K56" s="12"/>
      <c r="L56" s="12"/>
      <c r="M56" s="17" t="str">
        <f t="shared" si="13"/>
        <v>шт.</v>
      </c>
      <c r="N56" s="20">
        <f t="shared" si="8"/>
        <v>119.77870201349707</v>
      </c>
      <c r="O56" s="11"/>
      <c r="P56" s="17">
        <f t="shared" si="9"/>
        <v>46</v>
      </c>
      <c r="Q56" s="18">
        <f t="shared" si="10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6"/>
      <c r="B57" s="30">
        <v>5</v>
      </c>
      <c r="C57" s="47" t="s">
        <v>45</v>
      </c>
      <c r="D57" s="36" t="s">
        <v>12</v>
      </c>
      <c r="E57" s="36">
        <v>134.66868108566581</v>
      </c>
      <c r="F57" s="58">
        <v>60</v>
      </c>
      <c r="G57" s="37">
        <f t="shared" si="11"/>
        <v>8080.1208651399484</v>
      </c>
      <c r="H57" s="1"/>
      <c r="I57" s="16">
        <f t="shared" si="12"/>
        <v>5</v>
      </c>
      <c r="J57" s="27" t="str">
        <f t="shared" si="7"/>
        <v>Кронштейн, РА 4 (3.407.1-143.8)</v>
      </c>
      <c r="K57" s="12"/>
      <c r="L57" s="12"/>
      <c r="M57" s="17" t="str">
        <f t="shared" si="13"/>
        <v>шт.</v>
      </c>
      <c r="N57" s="20">
        <f t="shared" si="8"/>
        <v>134.66868108566581</v>
      </c>
      <c r="O57" s="11"/>
      <c r="P57" s="17">
        <f t="shared" si="9"/>
        <v>60</v>
      </c>
      <c r="Q57" s="18">
        <f t="shared" si="10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 s="6"/>
      <c r="B58" s="30">
        <v>6</v>
      </c>
      <c r="C58" s="47" t="s">
        <v>46</v>
      </c>
      <c r="D58" s="36" t="s">
        <v>12</v>
      </c>
      <c r="E58" s="36">
        <v>252.9421119592875</v>
      </c>
      <c r="F58" s="58">
        <v>53</v>
      </c>
      <c r="G58" s="37">
        <f t="shared" si="11"/>
        <v>13405.931933842237</v>
      </c>
      <c r="H58" s="1"/>
      <c r="I58" s="16">
        <f t="shared" si="12"/>
        <v>6</v>
      </c>
      <c r="J58" s="27" t="str">
        <f t="shared" si="7"/>
        <v>Кронштейн, РА 2 (3.407.1-143.8)</v>
      </c>
      <c r="K58" s="12"/>
      <c r="L58" s="12"/>
      <c r="M58" s="17" t="str">
        <f t="shared" si="13"/>
        <v>шт.</v>
      </c>
      <c r="N58" s="20">
        <f t="shared" si="8"/>
        <v>252.9421119592875</v>
      </c>
      <c r="O58" s="11"/>
      <c r="P58" s="17">
        <f t="shared" si="9"/>
        <v>53</v>
      </c>
      <c r="Q58" s="18">
        <f t="shared" si="10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 s="6"/>
      <c r="B59" s="30">
        <v>7</v>
      </c>
      <c r="C59" s="47" t="s">
        <v>47</v>
      </c>
      <c r="D59" s="36" t="s">
        <v>12</v>
      </c>
      <c r="E59" s="36">
        <v>1381.8314646946565</v>
      </c>
      <c r="F59" s="58">
        <v>48</v>
      </c>
      <c r="G59" s="37">
        <f t="shared" si="11"/>
        <v>66327.91030534351</v>
      </c>
      <c r="H59" s="1"/>
      <c r="I59" s="16">
        <f t="shared" si="12"/>
        <v>7</v>
      </c>
      <c r="J59" s="27" t="str">
        <f t="shared" si="7"/>
        <v>Кронштейн, РА 1 (3.407.1-143.8)</v>
      </c>
      <c r="K59" s="12"/>
      <c r="L59" s="12"/>
      <c r="M59" s="17" t="str">
        <f t="shared" si="13"/>
        <v>шт.</v>
      </c>
      <c r="N59" s="20">
        <f t="shared" si="8"/>
        <v>1381.8314646946565</v>
      </c>
      <c r="O59" s="11"/>
      <c r="P59" s="17">
        <f t="shared" si="9"/>
        <v>48</v>
      </c>
      <c r="Q59" s="18">
        <f t="shared" si="10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 s="6"/>
      <c r="B60" s="30">
        <v>8</v>
      </c>
      <c r="C60" s="47" t="s">
        <v>78</v>
      </c>
      <c r="D60" s="36" t="s">
        <v>12</v>
      </c>
      <c r="E60" s="36">
        <v>100.57516963528414</v>
      </c>
      <c r="F60" s="58">
        <v>6</v>
      </c>
      <c r="G60" s="37">
        <f t="shared" si="11"/>
        <v>603.45101781170479</v>
      </c>
      <c r="H60" s="1"/>
      <c r="I60" s="16">
        <f t="shared" si="12"/>
        <v>8</v>
      </c>
      <c r="J60" s="27" t="str">
        <f t="shared" si="7"/>
        <v>Крючья низковольтные, КН-18</v>
      </c>
      <c r="K60" s="12"/>
      <c r="L60" s="12"/>
      <c r="M60" s="17" t="str">
        <f t="shared" si="13"/>
        <v>шт.</v>
      </c>
      <c r="N60" s="20">
        <f t="shared" si="8"/>
        <v>100.57516963528414</v>
      </c>
      <c r="O60" s="11"/>
      <c r="P60" s="17">
        <f t="shared" si="9"/>
        <v>6</v>
      </c>
      <c r="Q60" s="18">
        <f t="shared" si="10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 s="6"/>
      <c r="B61" s="30">
        <v>9</v>
      </c>
      <c r="C61" s="47" t="s">
        <v>49</v>
      </c>
      <c r="D61" s="36" t="s">
        <v>12</v>
      </c>
      <c r="E61" s="36">
        <v>3100.4154739185751</v>
      </c>
      <c r="F61" s="58">
        <v>4</v>
      </c>
      <c r="G61" s="37">
        <f t="shared" si="11"/>
        <v>12401.6618956743</v>
      </c>
      <c r="H61" s="1"/>
      <c r="I61" s="16">
        <f t="shared" si="12"/>
        <v>9</v>
      </c>
      <c r="J61" s="27" t="str">
        <f t="shared" si="7"/>
        <v>Надставка, ТС - 5 (3.407.1-136)</v>
      </c>
      <c r="K61" s="12"/>
      <c r="L61" s="12"/>
      <c r="M61" s="17" t="str">
        <f t="shared" si="13"/>
        <v>шт.</v>
      </c>
      <c r="N61" s="20">
        <f t="shared" si="8"/>
        <v>3100.4154739185751</v>
      </c>
      <c r="O61" s="11"/>
      <c r="P61" s="17">
        <f t="shared" si="9"/>
        <v>4</v>
      </c>
      <c r="Q61" s="18">
        <f t="shared" si="10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6"/>
      <c r="B62" s="30">
        <v>10</v>
      </c>
      <c r="C62" s="47" t="s">
        <v>51</v>
      </c>
      <c r="D62" s="36" t="s">
        <v>12</v>
      </c>
      <c r="E62" s="36">
        <v>6986.673027989822</v>
      </c>
      <c r="F62" s="58">
        <v>2</v>
      </c>
      <c r="G62" s="37">
        <f t="shared" si="11"/>
        <v>13973.346055979644</v>
      </c>
      <c r="H62" s="1"/>
      <c r="I62" s="16">
        <f t="shared" si="12"/>
        <v>10</v>
      </c>
      <c r="J62" s="27" t="str">
        <f t="shared" si="7"/>
        <v>Надставка, ТС-1 (3.407.1-143.8)</v>
      </c>
      <c r="K62" s="12"/>
      <c r="L62" s="12"/>
      <c r="M62" s="17" t="str">
        <f t="shared" si="13"/>
        <v>шт.</v>
      </c>
      <c r="N62" s="20">
        <f t="shared" si="8"/>
        <v>6986.673027989822</v>
      </c>
      <c r="O62" s="11"/>
      <c r="P62" s="17">
        <f t="shared" si="9"/>
        <v>2</v>
      </c>
      <c r="Q62" s="18">
        <f t="shared" si="10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6"/>
      <c r="B63" s="30">
        <v>11</v>
      </c>
      <c r="C63" s="47" t="s">
        <v>79</v>
      </c>
      <c r="D63" s="36" t="s">
        <v>12</v>
      </c>
      <c r="E63" s="36">
        <v>263.77003816793894</v>
      </c>
      <c r="F63" s="58">
        <v>25</v>
      </c>
      <c r="G63" s="37">
        <f t="shared" si="11"/>
        <v>6594.2509541984737</v>
      </c>
      <c r="H63" s="1"/>
      <c r="I63" s="16">
        <f t="shared" si="12"/>
        <v>11</v>
      </c>
      <c r="J63" s="27" t="str">
        <f t="shared" si="7"/>
        <v>Накладка ОГ-2, ОГ-2 (3.407.1-143.8)</v>
      </c>
      <c r="K63" s="12"/>
      <c r="L63" s="12"/>
      <c r="M63" s="17" t="str">
        <f t="shared" si="13"/>
        <v>шт.</v>
      </c>
      <c r="N63" s="20">
        <f t="shared" si="8"/>
        <v>263.77003816793894</v>
      </c>
      <c r="O63" s="11"/>
      <c r="P63" s="17">
        <f t="shared" si="9"/>
        <v>25</v>
      </c>
      <c r="Q63" s="18">
        <f t="shared" si="10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6"/>
      <c r="B64" s="30">
        <v>12</v>
      </c>
      <c r="C64" s="47" t="s">
        <v>80</v>
      </c>
      <c r="D64" s="36" t="s">
        <v>12</v>
      </c>
      <c r="E64" s="36">
        <v>108.68055555555554</v>
      </c>
      <c r="F64" s="58">
        <v>9</v>
      </c>
      <c r="G64" s="37">
        <f t="shared" si="11"/>
        <v>978.12499999999989</v>
      </c>
      <c r="H64" s="1"/>
      <c r="I64" s="16">
        <f t="shared" si="12"/>
        <v>12</v>
      </c>
      <c r="J64" s="27" t="str">
        <f t="shared" si="7"/>
        <v>Накладка ОГ-5, ОГ-5 (3.407.1-143.8)</v>
      </c>
      <c r="K64" s="12"/>
      <c r="L64" s="12"/>
      <c r="M64" s="17" t="str">
        <f t="shared" si="13"/>
        <v>шт.</v>
      </c>
      <c r="N64" s="20">
        <f t="shared" si="8"/>
        <v>108.68055555555554</v>
      </c>
      <c r="O64" s="11"/>
      <c r="P64" s="17">
        <f t="shared" si="9"/>
        <v>9</v>
      </c>
      <c r="Q64" s="18">
        <f t="shared" si="10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 s="6"/>
      <c r="B65" s="30">
        <v>13</v>
      </c>
      <c r="C65" s="47" t="s">
        <v>81</v>
      </c>
      <c r="D65" s="36" t="s">
        <v>12</v>
      </c>
      <c r="E65" s="36">
        <v>742.69243002544522</v>
      </c>
      <c r="F65" s="58">
        <v>2</v>
      </c>
      <c r="G65" s="37">
        <f t="shared" si="11"/>
        <v>1485.3848600508904</v>
      </c>
      <c r="H65" s="1"/>
      <c r="I65" s="16">
        <f t="shared" si="12"/>
        <v>13</v>
      </c>
      <c r="J65" s="27" t="str">
        <f t="shared" si="7"/>
        <v>Оголовник, ОГ-1 (3.407-85)</v>
      </c>
      <c r="K65" s="12"/>
      <c r="L65" s="12"/>
      <c r="M65" s="17" t="str">
        <f t="shared" si="13"/>
        <v>шт.</v>
      </c>
      <c r="N65" s="20">
        <f t="shared" si="8"/>
        <v>742.69243002544522</v>
      </c>
      <c r="O65" s="11"/>
      <c r="P65" s="17">
        <f t="shared" si="9"/>
        <v>2</v>
      </c>
      <c r="Q65" s="18">
        <f t="shared" si="10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 s="6"/>
      <c r="B66" s="30">
        <v>14</v>
      </c>
      <c r="C66" s="47" t="s">
        <v>82</v>
      </c>
      <c r="D66" s="36" t="s">
        <v>12</v>
      </c>
      <c r="E66" s="36">
        <v>711.05677480916029</v>
      </c>
      <c r="F66" s="58">
        <v>2</v>
      </c>
      <c r="G66" s="37">
        <f t="shared" si="11"/>
        <v>1422.1135496183206</v>
      </c>
      <c r="H66" s="1"/>
      <c r="I66" s="16">
        <f t="shared" si="12"/>
        <v>14</v>
      </c>
      <c r="J66" s="27" t="str">
        <f t="shared" si="7"/>
        <v>Оголовник, ОГ 13 (3.407.1-143.8)</v>
      </c>
      <c r="K66" s="12"/>
      <c r="L66" s="12"/>
      <c r="M66" s="17" t="str">
        <f t="shared" si="13"/>
        <v>шт.</v>
      </c>
      <c r="N66" s="20">
        <f t="shared" si="8"/>
        <v>711.05677480916029</v>
      </c>
      <c r="O66" s="11"/>
      <c r="P66" s="17">
        <f t="shared" si="9"/>
        <v>2</v>
      </c>
      <c r="Q66" s="18">
        <f t="shared" si="10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6"/>
      <c r="B67" s="30">
        <v>15</v>
      </c>
      <c r="C67" s="47" t="s">
        <v>55</v>
      </c>
      <c r="D67" s="36" t="s">
        <v>12</v>
      </c>
      <c r="E67" s="36">
        <v>167.91110050890583</v>
      </c>
      <c r="F67" s="58">
        <v>4</v>
      </c>
      <c r="G67" s="37">
        <f t="shared" si="11"/>
        <v>671.64440203562333</v>
      </c>
      <c r="H67" s="1"/>
      <c r="I67" s="16">
        <f t="shared" si="12"/>
        <v>15</v>
      </c>
      <c r="J67" s="27" t="str">
        <f t="shared" si="7"/>
        <v>Проводник, ЗП6 (3М)</v>
      </c>
      <c r="K67" s="12"/>
      <c r="L67" s="12"/>
      <c r="M67" s="17" t="str">
        <f t="shared" si="13"/>
        <v>шт.</v>
      </c>
      <c r="N67" s="20">
        <f t="shared" si="8"/>
        <v>167.91110050890583</v>
      </c>
      <c r="O67" s="11"/>
      <c r="P67" s="17">
        <f t="shared" si="9"/>
        <v>4</v>
      </c>
      <c r="Q67" s="18">
        <f t="shared" si="10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 s="6"/>
      <c r="B68" s="30">
        <v>16</v>
      </c>
      <c r="C68" s="47" t="s">
        <v>83</v>
      </c>
      <c r="D68" s="36" t="s">
        <v>12</v>
      </c>
      <c r="E68" s="36">
        <v>2400.405534351145</v>
      </c>
      <c r="F68" s="58">
        <v>3</v>
      </c>
      <c r="G68" s="37">
        <f t="shared" si="11"/>
        <v>7201.2166030534354</v>
      </c>
      <c r="H68" s="1"/>
      <c r="I68" s="16">
        <f t="shared" si="12"/>
        <v>16</v>
      </c>
      <c r="J68" s="27" t="str">
        <f t="shared" si="7"/>
        <v>Траверса , ТМ-68 (27.0002-33)</v>
      </c>
      <c r="K68" s="12"/>
      <c r="L68" s="12"/>
      <c r="M68" s="17" t="str">
        <f t="shared" si="13"/>
        <v>шт.</v>
      </c>
      <c r="N68" s="20">
        <f t="shared" si="8"/>
        <v>2400.405534351145</v>
      </c>
      <c r="O68" s="11"/>
      <c r="P68" s="17">
        <f t="shared" si="9"/>
        <v>3</v>
      </c>
      <c r="Q68" s="18">
        <f t="shared" si="10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 s="6"/>
      <c r="B69" s="30">
        <v>17</v>
      </c>
      <c r="C69" s="47" t="s">
        <v>84</v>
      </c>
      <c r="D69" s="36" t="s">
        <v>12</v>
      </c>
      <c r="E69" s="36">
        <v>1434.5914616906982</v>
      </c>
      <c r="F69" s="58">
        <v>9</v>
      </c>
      <c r="G69" s="37">
        <f t="shared" si="11"/>
        <v>12911.323155216283</v>
      </c>
      <c r="H69" s="1"/>
      <c r="I69" s="16">
        <f t="shared" si="12"/>
        <v>17</v>
      </c>
      <c r="J69" s="27" t="str">
        <f t="shared" si="7"/>
        <v>Траверса, М-8 (3.407-101)</v>
      </c>
      <c r="K69" s="12"/>
      <c r="L69" s="12"/>
      <c r="M69" s="17" t="str">
        <f t="shared" si="13"/>
        <v>шт.</v>
      </c>
      <c r="N69" s="20">
        <f t="shared" si="8"/>
        <v>1434.5914616906982</v>
      </c>
      <c r="O69" s="11"/>
      <c r="P69" s="17">
        <f t="shared" si="9"/>
        <v>9</v>
      </c>
      <c r="Q69" s="18">
        <f t="shared" si="10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 s="6"/>
      <c r="B70" s="30">
        <v>18</v>
      </c>
      <c r="C70" s="47" t="s">
        <v>85</v>
      </c>
      <c r="D70" s="36" t="s">
        <v>12</v>
      </c>
      <c r="E70" s="36">
        <v>1763.9074427480914</v>
      </c>
      <c r="F70" s="58">
        <v>4</v>
      </c>
      <c r="G70" s="37">
        <f t="shared" si="11"/>
        <v>7055.6297709923656</v>
      </c>
      <c r="H70" s="1"/>
      <c r="I70" s="16">
        <f t="shared" si="12"/>
        <v>18</v>
      </c>
      <c r="J70" s="27" t="str">
        <f t="shared" si="7"/>
        <v>Траверса, ТМ-5 (3.407.1-143.8)</v>
      </c>
      <c r="K70" s="12"/>
      <c r="L70" s="12"/>
      <c r="M70" s="17" t="str">
        <f t="shared" si="13"/>
        <v>шт.</v>
      </c>
      <c r="N70" s="20">
        <f t="shared" si="8"/>
        <v>1763.9074427480914</v>
      </c>
      <c r="O70" s="11"/>
      <c r="P70" s="17">
        <f t="shared" si="9"/>
        <v>4</v>
      </c>
      <c r="Q70" s="18">
        <f t="shared" si="10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 s="6"/>
      <c r="B71" s="30">
        <v>19</v>
      </c>
      <c r="C71" s="47" t="s">
        <v>59</v>
      </c>
      <c r="D71" s="36" t="s">
        <v>12</v>
      </c>
      <c r="E71" s="36">
        <v>2160.9335241730282</v>
      </c>
      <c r="F71" s="58">
        <v>6</v>
      </c>
      <c r="G71" s="37">
        <f t="shared" si="11"/>
        <v>12965.60114503817</v>
      </c>
      <c r="H71" s="1"/>
      <c r="I71" s="16">
        <f t="shared" si="12"/>
        <v>19</v>
      </c>
      <c r="J71" s="27" t="str">
        <f t="shared" si="7"/>
        <v>Траверса, ТМ 53 (27-0002)</v>
      </c>
      <c r="K71" s="12"/>
      <c r="L71" s="12"/>
      <c r="M71" s="17" t="str">
        <f t="shared" si="13"/>
        <v>шт.</v>
      </c>
      <c r="N71" s="20">
        <f t="shared" si="8"/>
        <v>2160.9335241730282</v>
      </c>
      <c r="O71" s="11"/>
      <c r="P71" s="17">
        <f t="shared" si="9"/>
        <v>6</v>
      </c>
      <c r="Q71" s="18">
        <f t="shared" si="10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 s="6"/>
      <c r="B72" s="30">
        <v>20</v>
      </c>
      <c r="C72" s="47" t="s">
        <v>86</v>
      </c>
      <c r="D72" s="36" t="s">
        <v>12</v>
      </c>
      <c r="E72" s="36">
        <v>1028.2021778176918</v>
      </c>
      <c r="F72" s="58">
        <v>51</v>
      </c>
      <c r="G72" s="37">
        <f t="shared" si="11"/>
        <v>52438.311068702278</v>
      </c>
      <c r="H72" s="1"/>
      <c r="I72" s="16">
        <f t="shared" si="12"/>
        <v>20</v>
      </c>
      <c r="J72" s="27" t="str">
        <f t="shared" si="7"/>
        <v>Траверса, М-9 (3.407-101)</v>
      </c>
      <c r="K72" s="12"/>
      <c r="L72" s="12"/>
      <c r="M72" s="17" t="str">
        <f t="shared" si="13"/>
        <v>шт.</v>
      </c>
      <c r="N72" s="20">
        <f t="shared" si="8"/>
        <v>1028.2021778176918</v>
      </c>
      <c r="O72" s="11"/>
      <c r="P72" s="17">
        <f t="shared" si="9"/>
        <v>51</v>
      </c>
      <c r="Q72" s="18">
        <f t="shared" si="10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 s="6"/>
      <c r="B73" s="30">
        <v>21</v>
      </c>
      <c r="C73" s="47" t="s">
        <v>61</v>
      </c>
      <c r="D73" s="36" t="s">
        <v>12</v>
      </c>
      <c r="E73" s="36">
        <v>2973.7400242886883</v>
      </c>
      <c r="F73" s="58">
        <v>11</v>
      </c>
      <c r="G73" s="37">
        <f t="shared" si="11"/>
        <v>32711.140267175571</v>
      </c>
      <c r="H73" s="1"/>
      <c r="I73" s="16">
        <f t="shared" si="12"/>
        <v>21</v>
      </c>
      <c r="J73" s="27" t="str">
        <f t="shared" si="7"/>
        <v>Траверса, ТМ-8 (3.407.1-143.8)</v>
      </c>
      <c r="K73" s="12"/>
      <c r="L73" s="12"/>
      <c r="M73" s="17" t="str">
        <f t="shared" si="13"/>
        <v>шт.</v>
      </c>
      <c r="N73" s="20">
        <f t="shared" si="8"/>
        <v>2973.7400242886883</v>
      </c>
      <c r="O73" s="11"/>
      <c r="P73" s="17">
        <f t="shared" si="9"/>
        <v>11</v>
      </c>
      <c r="Q73" s="18">
        <f t="shared" si="10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 s="6"/>
      <c r="B74" s="30">
        <v>22</v>
      </c>
      <c r="C74" s="47" t="s">
        <v>62</v>
      </c>
      <c r="D74" s="36" t="s">
        <v>12</v>
      </c>
      <c r="E74" s="36">
        <v>900.86275445292608</v>
      </c>
      <c r="F74" s="58">
        <v>12</v>
      </c>
      <c r="G74" s="37">
        <f t="shared" si="11"/>
        <v>10810.353053435112</v>
      </c>
      <c r="H74" s="1"/>
      <c r="I74" s="16">
        <f t="shared" si="12"/>
        <v>22</v>
      </c>
      <c r="J74" s="27" t="str">
        <f t="shared" si="7"/>
        <v>Траверса, ТМ-2 (3.407.1-143.8)</v>
      </c>
      <c r="K74" s="12"/>
      <c r="L74" s="12"/>
      <c r="M74" s="17" t="str">
        <f t="shared" si="13"/>
        <v>шт.</v>
      </c>
      <c r="N74" s="20">
        <f t="shared" si="8"/>
        <v>900.86275445292608</v>
      </c>
      <c r="O74" s="11"/>
      <c r="P74" s="17">
        <f t="shared" si="9"/>
        <v>12</v>
      </c>
      <c r="Q74" s="18">
        <f t="shared" si="10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 s="6"/>
      <c r="B75" s="30">
        <v>23</v>
      </c>
      <c r="C75" s="47" t="s">
        <v>63</v>
      </c>
      <c r="D75" s="36" t="s">
        <v>12</v>
      </c>
      <c r="E75" s="36">
        <v>1676.8779935638377</v>
      </c>
      <c r="F75" s="58">
        <v>204</v>
      </c>
      <c r="G75" s="37">
        <f t="shared" si="11"/>
        <v>342083.11068702291</v>
      </c>
      <c r="H75" s="1"/>
      <c r="I75" s="16">
        <f t="shared" si="12"/>
        <v>23</v>
      </c>
      <c r="J75" s="27" t="str">
        <f t="shared" si="7"/>
        <v>Траверса, ТМ-3 (3.407.1-143.8)</v>
      </c>
      <c r="K75" s="12"/>
      <c r="L75" s="12"/>
      <c r="M75" s="17" t="str">
        <f t="shared" si="13"/>
        <v>шт.</v>
      </c>
      <c r="N75" s="20">
        <f t="shared" si="8"/>
        <v>1676.8779935638377</v>
      </c>
      <c r="O75" s="11"/>
      <c r="P75" s="17">
        <f t="shared" si="9"/>
        <v>204</v>
      </c>
      <c r="Q75" s="18">
        <f t="shared" si="10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 s="6"/>
      <c r="B76" s="30">
        <v>24</v>
      </c>
      <c r="C76" s="47" t="s">
        <v>87</v>
      </c>
      <c r="D76" s="36" t="s">
        <v>12</v>
      </c>
      <c r="E76" s="36">
        <v>888.04071246819331</v>
      </c>
      <c r="F76" s="58">
        <v>15</v>
      </c>
      <c r="G76" s="37">
        <f t="shared" si="11"/>
        <v>13320.6106870229</v>
      </c>
      <c r="H76" s="1"/>
      <c r="I76" s="16">
        <f t="shared" si="12"/>
        <v>24</v>
      </c>
      <c r="J76" s="27" t="str">
        <f t="shared" si="7"/>
        <v>Траверса, ТМ-9 (3.407.1-143.8)</v>
      </c>
      <c r="K76" s="12"/>
      <c r="L76" s="12"/>
      <c r="M76" s="17" t="str">
        <f t="shared" si="13"/>
        <v>шт.</v>
      </c>
      <c r="N76" s="20">
        <f t="shared" si="8"/>
        <v>888.04071246819331</v>
      </c>
      <c r="O76" s="11"/>
      <c r="P76" s="17">
        <f t="shared" si="9"/>
        <v>15</v>
      </c>
      <c r="Q76" s="18">
        <f t="shared" si="10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 s="6"/>
      <c r="B77" s="30">
        <v>25</v>
      </c>
      <c r="C77" s="47" t="s">
        <v>64</v>
      </c>
      <c r="D77" s="36" t="s">
        <v>12</v>
      </c>
      <c r="E77" s="36">
        <v>2583.8831334060342</v>
      </c>
      <c r="F77" s="58">
        <v>63</v>
      </c>
      <c r="G77" s="37">
        <f t="shared" si="11"/>
        <v>162784.63740458016</v>
      </c>
      <c r="H77" s="1"/>
      <c r="I77" s="16">
        <f t="shared" si="12"/>
        <v>25</v>
      </c>
      <c r="J77" s="27" t="str">
        <f t="shared" si="7"/>
        <v>Траверса, ТМ-6 (3.407.1-143.8)</v>
      </c>
      <c r="K77" s="12"/>
      <c r="L77" s="12"/>
      <c r="M77" s="17" t="str">
        <f t="shared" si="13"/>
        <v>шт.</v>
      </c>
      <c r="N77" s="20">
        <f t="shared" si="8"/>
        <v>2583.8831334060342</v>
      </c>
      <c r="O77" s="11"/>
      <c r="P77" s="17">
        <f t="shared" si="9"/>
        <v>63</v>
      </c>
      <c r="Q77" s="18">
        <f t="shared" si="10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 s="6"/>
      <c r="B78" s="30">
        <v>26</v>
      </c>
      <c r="C78" s="47" t="s">
        <v>65</v>
      </c>
      <c r="D78" s="36" t="s">
        <v>12</v>
      </c>
      <c r="E78" s="36">
        <v>364.49717205536439</v>
      </c>
      <c r="F78" s="59">
        <v>1588</v>
      </c>
      <c r="G78" s="37">
        <f t="shared" si="11"/>
        <v>578821.50922391866</v>
      </c>
      <c r="H78" s="1"/>
      <c r="I78" s="16">
        <f t="shared" si="12"/>
        <v>26</v>
      </c>
      <c r="J78" s="27" t="str">
        <f t="shared" si="7"/>
        <v>Траверса, ТН-2 (3.407.1-136)</v>
      </c>
      <c r="K78" s="12"/>
      <c r="L78" s="12"/>
      <c r="M78" s="17" t="str">
        <f t="shared" si="13"/>
        <v>шт.</v>
      </c>
      <c r="N78" s="20">
        <f t="shared" si="8"/>
        <v>364.49717205536439</v>
      </c>
      <c r="O78" s="11"/>
      <c r="P78" s="17">
        <f t="shared" si="9"/>
        <v>1588</v>
      </c>
      <c r="Q78" s="18">
        <f t="shared" si="10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 s="6"/>
      <c r="B79" s="30">
        <v>27</v>
      </c>
      <c r="C79" s="47" t="s">
        <v>66</v>
      </c>
      <c r="D79" s="36" t="s">
        <v>12</v>
      </c>
      <c r="E79" s="36">
        <v>1596.7652237535713</v>
      </c>
      <c r="F79" s="58">
        <v>293</v>
      </c>
      <c r="G79" s="37">
        <f t="shared" si="11"/>
        <v>467852.21055979637</v>
      </c>
      <c r="H79" s="1"/>
      <c r="I79" s="16">
        <f t="shared" si="12"/>
        <v>27</v>
      </c>
      <c r="J79" s="27" t="str">
        <f t="shared" si="7"/>
        <v>Траверса, ТМ-1 (3.407.1-143.8.1)</v>
      </c>
      <c r="K79" s="12"/>
      <c r="L79" s="12"/>
      <c r="M79" s="17" t="str">
        <f t="shared" si="13"/>
        <v>шт.</v>
      </c>
      <c r="N79" s="20">
        <f t="shared" si="8"/>
        <v>1596.7652237535713</v>
      </c>
      <c r="O79" s="11"/>
      <c r="P79" s="17">
        <f t="shared" si="9"/>
        <v>293</v>
      </c>
      <c r="Q79" s="18">
        <f t="shared" si="10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 s="6"/>
      <c r="B80" s="30">
        <v>28</v>
      </c>
      <c r="C80" s="47" t="s">
        <v>67</v>
      </c>
      <c r="D80" s="36" t="s">
        <v>12</v>
      </c>
      <c r="E80" s="36">
        <v>385.87388676844779</v>
      </c>
      <c r="F80" s="58">
        <v>216</v>
      </c>
      <c r="G80" s="37">
        <f t="shared" si="11"/>
        <v>83348.75954198472</v>
      </c>
      <c r="H80" s="1"/>
      <c r="I80" s="16">
        <f t="shared" si="12"/>
        <v>28</v>
      </c>
      <c r="J80" s="27" t="str">
        <f t="shared" si="7"/>
        <v>Траверса, ТН-9 (3.407.1-136)</v>
      </c>
      <c r="K80" s="12"/>
      <c r="L80" s="12"/>
      <c r="M80" s="17" t="str">
        <f t="shared" si="13"/>
        <v>шт.</v>
      </c>
      <c r="N80" s="20">
        <f t="shared" si="8"/>
        <v>385.87388676844779</v>
      </c>
      <c r="O80" s="11"/>
      <c r="P80" s="17">
        <f t="shared" si="9"/>
        <v>216</v>
      </c>
      <c r="Q80" s="18">
        <f t="shared" si="10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6"/>
      <c r="B81" s="30">
        <v>29</v>
      </c>
      <c r="C81" s="47" t="s">
        <v>88</v>
      </c>
      <c r="D81" s="36" t="s">
        <v>12</v>
      </c>
      <c r="E81" s="36">
        <v>359.53403307888038</v>
      </c>
      <c r="F81" s="58">
        <v>40</v>
      </c>
      <c r="G81" s="37">
        <f t="shared" si="11"/>
        <v>14381.361323155215</v>
      </c>
      <c r="H81" s="1"/>
      <c r="I81" s="16">
        <f t="shared" si="12"/>
        <v>29</v>
      </c>
      <c r="J81" s="27" t="str">
        <f t="shared" si="7"/>
        <v>Траверса, ТН-4 (3.407.1-136)</v>
      </c>
      <c r="K81" s="12"/>
      <c r="L81" s="12"/>
      <c r="M81" s="17" t="str">
        <f t="shared" si="13"/>
        <v>шт.</v>
      </c>
      <c r="N81" s="20">
        <f t="shared" si="8"/>
        <v>359.53403307888038</v>
      </c>
      <c r="O81" s="11"/>
      <c r="P81" s="17">
        <f t="shared" si="9"/>
        <v>40</v>
      </c>
      <c r="Q81" s="18">
        <f t="shared" si="10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6"/>
      <c r="B82" s="30">
        <v>30</v>
      </c>
      <c r="C82" s="47" t="s">
        <v>89</v>
      </c>
      <c r="D82" s="36" t="s">
        <v>12</v>
      </c>
      <c r="E82" s="36">
        <v>2071.3581424936388</v>
      </c>
      <c r="F82" s="58">
        <v>5</v>
      </c>
      <c r="G82" s="37">
        <f t="shared" si="11"/>
        <v>10356.790712468193</v>
      </c>
      <c r="H82" s="1"/>
      <c r="I82" s="16">
        <f t="shared" si="12"/>
        <v>30</v>
      </c>
      <c r="J82" s="27" t="str">
        <f t="shared" si="7"/>
        <v>Траверса, ТМ-11 (3.407.1-143.8)</v>
      </c>
      <c r="K82" s="12"/>
      <c r="L82" s="12"/>
      <c r="M82" s="17" t="str">
        <f t="shared" si="13"/>
        <v>шт.</v>
      </c>
      <c r="N82" s="20">
        <f t="shared" si="8"/>
        <v>2071.3581424936388</v>
      </c>
      <c r="O82" s="11"/>
      <c r="P82" s="17">
        <f t="shared" si="9"/>
        <v>5</v>
      </c>
      <c r="Q82" s="18">
        <f t="shared" si="10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 s="6"/>
      <c r="B83" s="30">
        <v>31</v>
      </c>
      <c r="C83" s="47" t="s">
        <v>90</v>
      </c>
      <c r="D83" s="36" t="s">
        <v>12</v>
      </c>
      <c r="E83" s="36">
        <v>2608.3545377438509</v>
      </c>
      <c r="F83" s="58">
        <v>9</v>
      </c>
      <c r="G83" s="37">
        <f t="shared" si="11"/>
        <v>23475.190839694656</v>
      </c>
      <c r="H83" s="1"/>
      <c r="I83" s="16">
        <f t="shared" si="12"/>
        <v>31</v>
      </c>
      <c r="J83" s="27" t="str">
        <f t="shared" si="7"/>
        <v>Траверса, ТМ-73 (Л62-99)</v>
      </c>
      <c r="K83" s="12"/>
      <c r="L83" s="12"/>
      <c r="M83" s="17" t="str">
        <f t="shared" si="13"/>
        <v>шт.</v>
      </c>
      <c r="N83" s="20">
        <f t="shared" si="8"/>
        <v>2608.3545377438509</v>
      </c>
      <c r="O83" s="11"/>
      <c r="P83" s="17">
        <f t="shared" si="9"/>
        <v>9</v>
      </c>
      <c r="Q83" s="18">
        <f t="shared" si="10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 s="6"/>
      <c r="B84" s="30">
        <v>32</v>
      </c>
      <c r="C84" s="47" t="s">
        <v>68</v>
      </c>
      <c r="D84" s="36" t="s">
        <v>12</v>
      </c>
      <c r="E84" s="36">
        <v>1029.3495547073792</v>
      </c>
      <c r="F84" s="58">
        <v>2</v>
      </c>
      <c r="G84" s="37">
        <f t="shared" si="11"/>
        <v>2058.6991094147584</v>
      </c>
      <c r="H84" s="1"/>
      <c r="I84" s="16">
        <f t="shared" si="12"/>
        <v>32</v>
      </c>
      <c r="J84" s="27" t="str">
        <f t="shared" si="7"/>
        <v>Траверса, ТМ 54 (27-0002-19)</v>
      </c>
      <c r="K84" s="12"/>
      <c r="L84" s="12"/>
      <c r="M84" s="17" t="str">
        <f t="shared" si="13"/>
        <v>шт.</v>
      </c>
      <c r="N84" s="20">
        <f t="shared" si="8"/>
        <v>1029.3495547073792</v>
      </c>
      <c r="O84" s="11"/>
      <c r="P84" s="17">
        <f t="shared" si="9"/>
        <v>2</v>
      </c>
      <c r="Q84" s="18">
        <f t="shared" si="10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 s="6"/>
      <c r="B85" s="30">
        <v>33</v>
      </c>
      <c r="C85" s="47" t="s">
        <v>70</v>
      </c>
      <c r="D85" s="36" t="s">
        <v>12</v>
      </c>
      <c r="E85" s="28">
        <v>647.15860038498408</v>
      </c>
      <c r="F85" s="59">
        <v>1265</v>
      </c>
      <c r="G85" s="37">
        <f t="shared" si="11"/>
        <v>818655.62948700483</v>
      </c>
      <c r="H85" s="1"/>
      <c r="I85" s="16">
        <f t="shared" si="12"/>
        <v>33</v>
      </c>
      <c r="J85" s="27" t="str">
        <f t="shared" si="7"/>
        <v>Узел крепления укоса, У-3 (3.407.1-136)</v>
      </c>
      <c r="K85" s="12"/>
      <c r="L85" s="12"/>
      <c r="M85" s="17" t="str">
        <f t="shared" si="13"/>
        <v>шт.</v>
      </c>
      <c r="N85" s="20">
        <f t="shared" si="8"/>
        <v>647.15860038498408</v>
      </c>
      <c r="O85" s="11"/>
      <c r="P85" s="17">
        <f t="shared" si="9"/>
        <v>1265</v>
      </c>
      <c r="Q85" s="18">
        <f t="shared" si="10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 s="6"/>
      <c r="B86" s="30">
        <v>34</v>
      </c>
      <c r="C86" s="47" t="s">
        <v>91</v>
      </c>
      <c r="D86" s="36" t="s">
        <v>12</v>
      </c>
      <c r="E86" s="36">
        <v>242.26034282988005</v>
      </c>
      <c r="F86" s="58">
        <v>112</v>
      </c>
      <c r="G86" s="37">
        <f t="shared" si="11"/>
        <v>27133.158396946565</v>
      </c>
      <c r="H86" s="1"/>
      <c r="I86" s="16">
        <f t="shared" si="12"/>
        <v>34</v>
      </c>
      <c r="J86" s="27" t="str">
        <f t="shared" si="7"/>
        <v>Хомут, Х-14 (3.407.1-136)</v>
      </c>
      <c r="K86" s="12"/>
      <c r="L86" s="12"/>
      <c r="M86" s="17" t="str">
        <f t="shared" si="13"/>
        <v>шт.</v>
      </c>
      <c r="N86" s="20">
        <f t="shared" si="8"/>
        <v>242.26034282988005</v>
      </c>
      <c r="O86" s="11"/>
      <c r="P86" s="17">
        <f t="shared" si="9"/>
        <v>112</v>
      </c>
      <c r="Q86" s="18">
        <f t="shared" si="10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 s="6"/>
      <c r="B87" s="30">
        <v>35</v>
      </c>
      <c r="C87" s="47" t="s">
        <v>92</v>
      </c>
      <c r="D87" s="36" t="s">
        <v>12</v>
      </c>
      <c r="E87" s="36">
        <v>181.57601781170482</v>
      </c>
      <c r="F87" s="58">
        <v>75</v>
      </c>
      <c r="G87" s="37">
        <f t="shared" si="11"/>
        <v>13618.20133587786</v>
      </c>
      <c r="H87" s="1"/>
      <c r="I87" s="16">
        <f t="shared" si="12"/>
        <v>35</v>
      </c>
      <c r="J87" s="27" t="str">
        <f t="shared" si="7"/>
        <v>Хомут, Х-51 (Л57-97.01.03)</v>
      </c>
      <c r="K87" s="12"/>
      <c r="L87" s="12"/>
      <c r="M87" s="17" t="str">
        <f t="shared" si="13"/>
        <v>шт.</v>
      </c>
      <c r="N87" s="20">
        <f t="shared" si="8"/>
        <v>181.57601781170482</v>
      </c>
      <c r="O87" s="11"/>
      <c r="P87" s="17">
        <f t="shared" si="9"/>
        <v>75</v>
      </c>
      <c r="Q87" s="18">
        <f t="shared" si="10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6"/>
      <c r="B88" s="30">
        <v>36</v>
      </c>
      <c r="C88" s="47" t="s">
        <v>93</v>
      </c>
      <c r="D88" s="36" t="s">
        <v>12</v>
      </c>
      <c r="E88" s="36">
        <v>126.80900127226462</v>
      </c>
      <c r="F88" s="58">
        <v>48</v>
      </c>
      <c r="G88" s="37">
        <f t="shared" si="11"/>
        <v>6086.8320610687024</v>
      </c>
      <c r="H88" s="1"/>
      <c r="I88" s="16">
        <f t="shared" si="12"/>
        <v>36</v>
      </c>
      <c r="J88" s="27" t="str">
        <f t="shared" si="7"/>
        <v>Хомут, Х-4 (3.407.1-143.8)</v>
      </c>
      <c r="K88" s="12"/>
      <c r="L88" s="12"/>
      <c r="M88" s="17" t="str">
        <f t="shared" si="13"/>
        <v>шт.</v>
      </c>
      <c r="N88" s="20">
        <f t="shared" si="8"/>
        <v>126.80900127226462</v>
      </c>
      <c r="O88" s="11"/>
      <c r="P88" s="17">
        <f t="shared" si="9"/>
        <v>48</v>
      </c>
      <c r="Q88" s="18">
        <f t="shared" si="10"/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 s="6"/>
      <c r="B89" s="30">
        <v>37</v>
      </c>
      <c r="C89" s="47" t="s">
        <v>94</v>
      </c>
      <c r="D89" s="36" t="s">
        <v>12</v>
      </c>
      <c r="E89" s="36">
        <v>110.85298161372404</v>
      </c>
      <c r="F89" s="58">
        <v>31</v>
      </c>
      <c r="G89" s="37">
        <f t="shared" si="11"/>
        <v>3436.4424300254454</v>
      </c>
      <c r="H89" s="1"/>
      <c r="I89" s="16">
        <f t="shared" si="12"/>
        <v>37</v>
      </c>
      <c r="J89" s="27" t="str">
        <f t="shared" si="7"/>
        <v>Хомут, Х-11 (3.407.1-136)</v>
      </c>
      <c r="K89" s="12"/>
      <c r="L89" s="12"/>
      <c r="M89" s="17" t="str">
        <f t="shared" si="13"/>
        <v>шт.</v>
      </c>
      <c r="N89" s="20">
        <f t="shared" si="8"/>
        <v>110.85298161372404</v>
      </c>
      <c r="O89" s="11"/>
      <c r="P89" s="17">
        <f t="shared" si="9"/>
        <v>31</v>
      </c>
      <c r="Q89" s="18">
        <f t="shared" si="10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 s="6"/>
      <c r="B90" s="30">
        <v>38</v>
      </c>
      <c r="C90" s="47" t="s">
        <v>95</v>
      </c>
      <c r="D90" s="36" t="s">
        <v>12</v>
      </c>
      <c r="E90" s="36">
        <v>118.83746819338421</v>
      </c>
      <c r="F90" s="58">
        <v>59</v>
      </c>
      <c r="G90" s="37">
        <f t="shared" si="11"/>
        <v>7011.4106234096689</v>
      </c>
      <c r="H90" s="1"/>
      <c r="I90" s="16">
        <f t="shared" si="12"/>
        <v>38</v>
      </c>
      <c r="J90" s="27" t="str">
        <f t="shared" si="7"/>
        <v>Хомут, Х-2 (3.407.1-143.8)</v>
      </c>
      <c r="K90" s="12"/>
      <c r="L90" s="12"/>
      <c r="M90" s="17" t="str">
        <f t="shared" si="13"/>
        <v>шт.</v>
      </c>
      <c r="N90" s="20">
        <f t="shared" si="8"/>
        <v>118.83746819338421</v>
      </c>
      <c r="O90" s="11"/>
      <c r="P90" s="17">
        <f t="shared" si="9"/>
        <v>59</v>
      </c>
      <c r="Q90" s="18">
        <f t="shared" si="10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 s="6"/>
      <c r="B91" s="30">
        <v>39</v>
      </c>
      <c r="C91" s="47" t="s">
        <v>71</v>
      </c>
      <c r="D91" s="36" t="s">
        <v>12</v>
      </c>
      <c r="E91" s="36">
        <v>110.85286780605996</v>
      </c>
      <c r="F91" s="58">
        <v>586</v>
      </c>
      <c r="G91" s="37">
        <f t="shared" si="11"/>
        <v>64959.780534351135</v>
      </c>
      <c r="H91" s="1"/>
      <c r="I91" s="16">
        <f t="shared" si="12"/>
        <v>39</v>
      </c>
      <c r="J91" s="27" t="str">
        <f t="shared" si="7"/>
        <v>Хомут, Х-1 (3.407.1-143.8)</v>
      </c>
      <c r="K91" s="12"/>
      <c r="L91" s="12"/>
      <c r="M91" s="17" t="str">
        <f t="shared" si="13"/>
        <v>шт.</v>
      </c>
      <c r="N91" s="20">
        <f t="shared" si="8"/>
        <v>110.85286780605996</v>
      </c>
      <c r="O91" s="11"/>
      <c r="P91" s="17">
        <f t="shared" si="9"/>
        <v>586</v>
      </c>
      <c r="Q91" s="18">
        <f t="shared" si="10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 s="6"/>
      <c r="B92" s="30">
        <v>40</v>
      </c>
      <c r="C92" s="47" t="s">
        <v>96</v>
      </c>
      <c r="D92" s="36" t="s">
        <v>12</v>
      </c>
      <c r="E92" s="36">
        <v>118.83746819338421</v>
      </c>
      <c r="F92" s="58">
        <v>298</v>
      </c>
      <c r="G92" s="37">
        <f t="shared" si="11"/>
        <v>35413.565521628494</v>
      </c>
      <c r="H92" s="1"/>
      <c r="I92" s="16">
        <f t="shared" si="12"/>
        <v>40</v>
      </c>
      <c r="J92" s="27" t="str">
        <f t="shared" si="7"/>
        <v>Хомут, Х-12 (3.407.1-136)</v>
      </c>
      <c r="K92" s="12"/>
      <c r="L92" s="12"/>
      <c r="M92" s="17" t="str">
        <f t="shared" si="13"/>
        <v>шт.</v>
      </c>
      <c r="N92" s="20">
        <f t="shared" si="8"/>
        <v>118.83746819338421</v>
      </c>
      <c r="O92" s="11"/>
      <c r="P92" s="17">
        <f t="shared" si="9"/>
        <v>298</v>
      </c>
      <c r="Q92" s="18">
        <f t="shared" si="10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 s="6"/>
      <c r="B93" s="30">
        <v>41</v>
      </c>
      <c r="C93" s="47" t="s">
        <v>72</v>
      </c>
      <c r="D93" s="36" t="s">
        <v>12</v>
      </c>
      <c r="E93" s="36">
        <v>110.85271897869171</v>
      </c>
      <c r="F93" s="59">
        <v>1339</v>
      </c>
      <c r="G93" s="37">
        <f t="shared" si="11"/>
        <v>148431.79071246821</v>
      </c>
      <c r="H93" s="1"/>
      <c r="I93" s="16">
        <f t="shared" si="12"/>
        <v>41</v>
      </c>
      <c r="J93" s="27" t="str">
        <f t="shared" si="7"/>
        <v>Хомут, Х-10 (3.407.1-136)</v>
      </c>
      <c r="K93" s="12"/>
      <c r="L93" s="12"/>
      <c r="M93" s="17" t="str">
        <f t="shared" si="13"/>
        <v>шт.</v>
      </c>
      <c r="N93" s="20">
        <f t="shared" si="8"/>
        <v>110.85271897869171</v>
      </c>
      <c r="O93" s="11"/>
      <c r="P93" s="17">
        <f t="shared" si="9"/>
        <v>1339</v>
      </c>
      <c r="Q93" s="18">
        <f t="shared" si="10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 s="6"/>
      <c r="B94" s="30">
        <v>42</v>
      </c>
      <c r="C94" s="47" t="s">
        <v>97</v>
      </c>
      <c r="D94" s="36" t="s">
        <v>12</v>
      </c>
      <c r="E94" s="36">
        <v>396.13947201017811</v>
      </c>
      <c r="F94" s="58">
        <v>2</v>
      </c>
      <c r="G94" s="37">
        <f t="shared" si="11"/>
        <v>792.27894402035622</v>
      </c>
      <c r="H94" s="1"/>
      <c r="I94" s="16">
        <f t="shared" si="12"/>
        <v>42</v>
      </c>
      <c r="J94" s="27" t="str">
        <f t="shared" si="7"/>
        <v>Хомут, В30 (3.407.1-163.1)</v>
      </c>
      <c r="K94" s="12"/>
      <c r="L94" s="12"/>
      <c r="M94" s="17" t="str">
        <f t="shared" si="13"/>
        <v>шт.</v>
      </c>
      <c r="N94" s="20">
        <f t="shared" si="8"/>
        <v>396.13947201017811</v>
      </c>
      <c r="O94" s="11"/>
      <c r="P94" s="17">
        <f t="shared" si="9"/>
        <v>2</v>
      </c>
      <c r="Q94" s="18">
        <f t="shared" si="10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 s="6"/>
      <c r="B95" s="30">
        <v>43</v>
      </c>
      <c r="C95" s="47" t="s">
        <v>98</v>
      </c>
      <c r="D95" s="36" t="s">
        <v>12</v>
      </c>
      <c r="E95" s="36">
        <v>383.1186386768448</v>
      </c>
      <c r="F95" s="58">
        <v>2</v>
      </c>
      <c r="G95" s="37">
        <f t="shared" si="11"/>
        <v>766.23727735368959</v>
      </c>
      <c r="H95" s="1"/>
      <c r="I95" s="16">
        <f t="shared" si="12"/>
        <v>43</v>
      </c>
      <c r="J95" s="27" t="str">
        <f t="shared" si="7"/>
        <v>Хомут, В32 (3.407.1-163.1)</v>
      </c>
      <c r="K95" s="12"/>
      <c r="L95" s="12"/>
      <c r="M95" s="17" t="str">
        <f t="shared" si="13"/>
        <v>шт.</v>
      </c>
      <c r="N95" s="20">
        <f t="shared" si="8"/>
        <v>383.1186386768448</v>
      </c>
      <c r="O95" s="11"/>
      <c r="P95" s="17">
        <f t="shared" si="9"/>
        <v>2</v>
      </c>
      <c r="Q95" s="18">
        <f t="shared" si="10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 s="6"/>
      <c r="B96" s="30">
        <v>44</v>
      </c>
      <c r="C96" s="47" t="s">
        <v>73</v>
      </c>
      <c r="D96" s="36" t="s">
        <v>12</v>
      </c>
      <c r="E96" s="36">
        <v>110.85400763358778</v>
      </c>
      <c r="F96" s="58">
        <v>2</v>
      </c>
      <c r="G96" s="37">
        <f t="shared" si="11"/>
        <v>221.70801526717557</v>
      </c>
      <c r="H96" s="1"/>
      <c r="I96" s="16">
        <f t="shared" si="12"/>
        <v>44</v>
      </c>
      <c r="J96" s="27" t="str">
        <f t="shared" si="7"/>
        <v>Хомут, Х 42 (3.407.1-143.8)</v>
      </c>
      <c r="K96" s="12"/>
      <c r="L96" s="12"/>
      <c r="M96" s="17" t="str">
        <f t="shared" si="13"/>
        <v>шт.</v>
      </c>
      <c r="N96" s="20">
        <f t="shared" si="8"/>
        <v>110.85400763358778</v>
      </c>
      <c r="O96" s="11"/>
      <c r="P96" s="17">
        <f t="shared" si="9"/>
        <v>2</v>
      </c>
      <c r="Q96" s="18">
        <f t="shared" si="10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6"/>
      <c r="B97" s="30">
        <v>45</v>
      </c>
      <c r="C97" s="47" t="s">
        <v>75</v>
      </c>
      <c r="D97" s="36" t="s">
        <v>12</v>
      </c>
      <c r="E97" s="36">
        <v>78.913491684841873</v>
      </c>
      <c r="F97" s="58">
        <v>56</v>
      </c>
      <c r="G97" s="37">
        <f t="shared" si="11"/>
        <v>4419.1555343511445</v>
      </c>
      <c r="H97" s="1"/>
      <c r="I97" s="16">
        <f t="shared" si="12"/>
        <v>45</v>
      </c>
      <c r="J97" s="27" t="str">
        <f t="shared" si="7"/>
        <v>Хомут, Х-8 (3.407.1-143.8)</v>
      </c>
      <c r="K97" s="12"/>
      <c r="L97" s="12"/>
      <c r="M97" s="17" t="str">
        <f t="shared" si="13"/>
        <v>шт.</v>
      </c>
      <c r="N97" s="20">
        <f t="shared" si="8"/>
        <v>78.913491684841873</v>
      </c>
      <c r="O97" s="11"/>
      <c r="P97" s="17">
        <f t="shared" si="9"/>
        <v>56</v>
      </c>
      <c r="Q97" s="18">
        <f t="shared" si="10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 s="6"/>
      <c r="B98" s="30">
        <v>46</v>
      </c>
      <c r="C98" s="47" t="s">
        <v>76</v>
      </c>
      <c r="D98" s="36" t="s">
        <v>12</v>
      </c>
      <c r="E98" s="36">
        <v>70.928753180661559</v>
      </c>
      <c r="F98" s="58">
        <v>154</v>
      </c>
      <c r="G98" s="37">
        <f t="shared" si="11"/>
        <v>10923.02798982188</v>
      </c>
      <c r="H98" s="1"/>
      <c r="I98" s="16">
        <f t="shared" si="12"/>
        <v>46</v>
      </c>
      <c r="J98" s="27" t="str">
        <f t="shared" si="7"/>
        <v>Хомут, Х-7 (3.407.1-143.8)</v>
      </c>
      <c r="K98" s="12"/>
      <c r="L98" s="12"/>
      <c r="M98" s="17" t="str">
        <f t="shared" si="13"/>
        <v>шт.</v>
      </c>
      <c r="N98" s="20">
        <f t="shared" si="8"/>
        <v>70.928753180661559</v>
      </c>
      <c r="O98" s="11"/>
      <c r="P98" s="17">
        <f t="shared" si="9"/>
        <v>154</v>
      </c>
      <c r="Q98" s="18">
        <f t="shared" si="10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 s="6"/>
      <c r="B99" s="30">
        <v>47</v>
      </c>
      <c r="C99" s="47" t="s">
        <v>99</v>
      </c>
      <c r="D99" s="36" t="s">
        <v>12</v>
      </c>
      <c r="E99" s="36">
        <v>372.33619592875317</v>
      </c>
      <c r="F99" s="58">
        <v>10</v>
      </c>
      <c r="G99" s="37">
        <f t="shared" si="11"/>
        <v>3723.3619592875316</v>
      </c>
      <c r="H99" s="1"/>
      <c r="I99" s="16">
        <f t="shared" si="12"/>
        <v>47</v>
      </c>
      <c r="J99" s="27" t="str">
        <f t="shared" si="7"/>
        <v>Хомут Х-51, (27.0002)</v>
      </c>
      <c r="K99" s="12"/>
      <c r="L99" s="12"/>
      <c r="M99" s="17" t="str">
        <f t="shared" si="13"/>
        <v>шт.</v>
      </c>
      <c r="N99" s="20">
        <f t="shared" si="8"/>
        <v>372.33619592875317</v>
      </c>
      <c r="O99" s="11"/>
      <c r="P99" s="17">
        <f t="shared" si="9"/>
        <v>10</v>
      </c>
      <c r="Q99" s="18">
        <f t="shared" si="10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 s="6"/>
      <c r="B100" s="30">
        <v>48</v>
      </c>
      <c r="C100" s="47" t="s">
        <v>100</v>
      </c>
      <c r="D100" s="36" t="s">
        <v>12</v>
      </c>
      <c r="E100" s="36">
        <v>174.12160729431722</v>
      </c>
      <c r="F100" s="58">
        <v>15</v>
      </c>
      <c r="G100" s="37">
        <f t="shared" si="11"/>
        <v>2611.8241094147584</v>
      </c>
      <c r="H100" s="1"/>
      <c r="I100" s="16">
        <f t="shared" si="12"/>
        <v>48</v>
      </c>
      <c r="J100" s="27" t="str">
        <f t="shared" si="7"/>
        <v>шпилька с гайкой, L450 d 20</v>
      </c>
      <c r="K100" s="12"/>
      <c r="L100" s="12"/>
      <c r="M100" s="17" t="str">
        <f t="shared" si="13"/>
        <v>шт.</v>
      </c>
      <c r="N100" s="20">
        <f t="shared" si="8"/>
        <v>174.12160729431722</v>
      </c>
      <c r="O100" s="11"/>
      <c r="P100" s="17">
        <f t="shared" si="9"/>
        <v>15</v>
      </c>
      <c r="Q100" s="18">
        <f t="shared" si="10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 s="6"/>
      <c r="B101" s="61" t="s">
        <v>27</v>
      </c>
      <c r="C101" s="62"/>
      <c r="D101" s="38"/>
      <c r="E101" s="38"/>
      <c r="F101" s="39"/>
      <c r="G101" s="40">
        <f>SUM(G53:G100)</f>
        <v>3381471.6759246644</v>
      </c>
      <c r="H101" s="1"/>
      <c r="I101" s="41"/>
      <c r="J101" s="42"/>
      <c r="K101" s="24"/>
      <c r="L101" s="24"/>
      <c r="M101" s="43"/>
      <c r="N101" s="44"/>
      <c r="O101" s="45"/>
      <c r="P101" s="43"/>
      <c r="Q101" s="46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x14ac:dyDescent="0.25">
      <c r="A102" s="6"/>
      <c r="B102" s="99" t="s">
        <v>28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x14ac:dyDescent="0.25">
      <c r="A103" s="6"/>
      <c r="B103" s="96" t="s">
        <v>29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8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 s="6"/>
      <c r="B104" s="30">
        <v>1</v>
      </c>
      <c r="C104" s="47" t="s">
        <v>40</v>
      </c>
      <c r="D104" s="31" t="s">
        <v>12</v>
      </c>
      <c r="E104" s="28">
        <v>643.98484934371299</v>
      </c>
      <c r="F104" s="58">
        <v>101</v>
      </c>
      <c r="G104" s="29">
        <f t="shared" ref="G104:G127" si="14">E104*F104</f>
        <v>65042.469783715016</v>
      </c>
      <c r="H104" s="1"/>
      <c r="I104" s="16">
        <f>B104</f>
        <v>1</v>
      </c>
      <c r="J104" s="27" t="str">
        <f t="shared" ref="J104:J127" si="15">C104</f>
        <v>Крепление подкоса, У 1 (27.0002)</v>
      </c>
      <c r="K104" s="12"/>
      <c r="L104" s="12"/>
      <c r="M104" s="17" t="str">
        <f t="shared" ref="M104:N127" si="16">D104</f>
        <v>шт.</v>
      </c>
      <c r="N104" s="20">
        <f t="shared" si="16"/>
        <v>643.98484934371299</v>
      </c>
      <c r="O104" s="11"/>
      <c r="P104" s="17">
        <f t="shared" ref="P104:P127" si="17">F104</f>
        <v>101</v>
      </c>
      <c r="Q104" s="18">
        <f t="shared" ref="Q104:Q127" si="18">O104*P104</f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 s="6"/>
      <c r="B105" s="30">
        <v>2</v>
      </c>
      <c r="C105" s="47" t="s">
        <v>42</v>
      </c>
      <c r="D105" s="31" t="s">
        <v>12</v>
      </c>
      <c r="E105" s="28">
        <v>791.82569974554713</v>
      </c>
      <c r="F105" s="58">
        <v>9</v>
      </c>
      <c r="G105" s="29">
        <f t="shared" si="14"/>
        <v>7126.4312977099244</v>
      </c>
      <c r="H105" s="1"/>
      <c r="I105" s="16">
        <f t="shared" ref="I105:I127" si="19">B105</f>
        <v>2</v>
      </c>
      <c r="J105" s="27" t="str">
        <f t="shared" si="15"/>
        <v>Кронштейн, У-4 (3.407.1-143.8)</v>
      </c>
      <c r="K105" s="12"/>
      <c r="L105" s="12"/>
      <c r="M105" s="17" t="str">
        <f t="shared" si="16"/>
        <v>шт.</v>
      </c>
      <c r="N105" s="20">
        <f t="shared" si="16"/>
        <v>791.82569974554713</v>
      </c>
      <c r="O105" s="11"/>
      <c r="P105" s="17">
        <f t="shared" si="17"/>
        <v>9</v>
      </c>
      <c r="Q105" s="18">
        <f t="shared" si="18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 s="6"/>
      <c r="B106" s="30">
        <v>3</v>
      </c>
      <c r="C106" s="47" t="s">
        <v>43</v>
      </c>
      <c r="D106" s="31" t="s">
        <v>12</v>
      </c>
      <c r="E106" s="28">
        <v>1292.5532760814249</v>
      </c>
      <c r="F106" s="58">
        <v>2</v>
      </c>
      <c r="G106" s="29">
        <f t="shared" si="14"/>
        <v>2585.1065521628498</v>
      </c>
      <c r="H106" s="1"/>
      <c r="I106" s="16">
        <f t="shared" si="19"/>
        <v>3</v>
      </c>
      <c r="J106" s="27" t="str">
        <f t="shared" si="15"/>
        <v>Кронштейн, РА-8 (3.407.1-143.8)</v>
      </c>
      <c r="K106" s="12"/>
      <c r="L106" s="12"/>
      <c r="M106" s="17" t="str">
        <f t="shared" si="16"/>
        <v>шт.</v>
      </c>
      <c r="N106" s="20">
        <f t="shared" si="16"/>
        <v>1292.5532760814249</v>
      </c>
      <c r="O106" s="11"/>
      <c r="P106" s="17">
        <f t="shared" si="17"/>
        <v>2</v>
      </c>
      <c r="Q106" s="18">
        <f t="shared" si="18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 s="6"/>
      <c r="B107" s="30">
        <v>4</v>
      </c>
      <c r="C107" s="47" t="s">
        <v>79</v>
      </c>
      <c r="D107" s="31" t="s">
        <v>12</v>
      </c>
      <c r="E107" s="28">
        <v>263.76908396946567</v>
      </c>
      <c r="F107" s="58">
        <v>10</v>
      </c>
      <c r="G107" s="29">
        <f t="shared" si="14"/>
        <v>2637.6908396946565</v>
      </c>
      <c r="H107" s="1"/>
      <c r="I107" s="16">
        <f t="shared" si="19"/>
        <v>4</v>
      </c>
      <c r="J107" s="27" t="str">
        <f t="shared" si="15"/>
        <v>Накладка ОГ-2, ОГ-2 (3.407.1-143.8)</v>
      </c>
      <c r="K107" s="12"/>
      <c r="L107" s="12"/>
      <c r="M107" s="17" t="str">
        <f t="shared" si="16"/>
        <v>шт.</v>
      </c>
      <c r="N107" s="20">
        <f t="shared" si="16"/>
        <v>263.76908396946567</v>
      </c>
      <c r="O107" s="11"/>
      <c r="P107" s="17">
        <f t="shared" si="17"/>
        <v>10</v>
      </c>
      <c r="Q107" s="18">
        <f t="shared" si="18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 s="6"/>
      <c r="B108" s="30">
        <v>5</v>
      </c>
      <c r="C108" s="47" t="s">
        <v>80</v>
      </c>
      <c r="D108" s="31" t="s">
        <v>12</v>
      </c>
      <c r="E108" s="28">
        <v>108.68161577608141</v>
      </c>
      <c r="F108" s="58">
        <v>5</v>
      </c>
      <c r="G108" s="29">
        <f t="shared" si="14"/>
        <v>543.40807888040706</v>
      </c>
      <c r="H108" s="1"/>
      <c r="I108" s="16">
        <f t="shared" si="19"/>
        <v>5</v>
      </c>
      <c r="J108" s="27" t="str">
        <f t="shared" si="15"/>
        <v>Накладка ОГ-5, ОГ-5 (3.407.1-143.8)</v>
      </c>
      <c r="K108" s="12"/>
      <c r="L108" s="12"/>
      <c r="M108" s="17" t="str">
        <f t="shared" si="16"/>
        <v>шт.</v>
      </c>
      <c r="N108" s="20">
        <f t="shared" si="16"/>
        <v>108.68161577608141</v>
      </c>
      <c r="O108" s="11"/>
      <c r="P108" s="17">
        <f t="shared" si="17"/>
        <v>5</v>
      </c>
      <c r="Q108" s="18">
        <f t="shared" si="18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 s="6"/>
      <c r="B109" s="30">
        <v>6</v>
      </c>
      <c r="C109" s="47" t="s">
        <v>81</v>
      </c>
      <c r="D109" s="31" t="s">
        <v>12</v>
      </c>
      <c r="E109" s="28">
        <v>742.69243002544522</v>
      </c>
      <c r="F109" s="58">
        <v>1</v>
      </c>
      <c r="G109" s="29">
        <f t="shared" si="14"/>
        <v>742.69243002544522</v>
      </c>
      <c r="H109" s="1"/>
      <c r="I109" s="16">
        <f t="shared" si="19"/>
        <v>6</v>
      </c>
      <c r="J109" s="27" t="str">
        <f t="shared" si="15"/>
        <v>Оголовник, ОГ-1 (3.407-85)</v>
      </c>
      <c r="K109" s="12"/>
      <c r="L109" s="12"/>
      <c r="M109" s="17" t="str">
        <f t="shared" si="16"/>
        <v>шт.</v>
      </c>
      <c r="N109" s="20">
        <f t="shared" si="16"/>
        <v>742.69243002544522</v>
      </c>
      <c r="O109" s="11"/>
      <c r="P109" s="17">
        <f t="shared" si="17"/>
        <v>1</v>
      </c>
      <c r="Q109" s="18">
        <f t="shared" si="18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 s="6"/>
      <c r="B110" s="30">
        <v>7</v>
      </c>
      <c r="C110" s="47" t="s">
        <v>82</v>
      </c>
      <c r="D110" s="31" t="s">
        <v>12</v>
      </c>
      <c r="E110" s="28">
        <v>711.0607506361323</v>
      </c>
      <c r="F110" s="58">
        <v>2</v>
      </c>
      <c r="G110" s="29">
        <f t="shared" si="14"/>
        <v>1422.1215012722646</v>
      </c>
      <c r="H110" s="1"/>
      <c r="I110" s="16">
        <f t="shared" si="19"/>
        <v>7</v>
      </c>
      <c r="J110" s="27" t="str">
        <f t="shared" si="15"/>
        <v>Оголовник, ОГ 13 (3.407.1-143.8)</v>
      </c>
      <c r="K110" s="12"/>
      <c r="L110" s="12"/>
      <c r="M110" s="17" t="str">
        <f t="shared" si="16"/>
        <v>шт.</v>
      </c>
      <c r="N110" s="20">
        <f t="shared" si="16"/>
        <v>711.0607506361323</v>
      </c>
      <c r="O110" s="11"/>
      <c r="P110" s="17">
        <f t="shared" si="17"/>
        <v>2</v>
      </c>
      <c r="Q110" s="18">
        <f t="shared" si="18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 s="6"/>
      <c r="B111" s="30">
        <v>8</v>
      </c>
      <c r="C111" s="47" t="s">
        <v>85</v>
      </c>
      <c r="D111" s="31" t="s">
        <v>12</v>
      </c>
      <c r="E111" s="28">
        <v>1710.54</v>
      </c>
      <c r="F111" s="58">
        <v>1</v>
      </c>
      <c r="G111" s="29">
        <f t="shared" si="14"/>
        <v>1710.54</v>
      </c>
      <c r="H111" s="1"/>
      <c r="I111" s="16">
        <f t="shared" si="19"/>
        <v>8</v>
      </c>
      <c r="J111" s="27" t="str">
        <f t="shared" si="15"/>
        <v>Траверса, ТМ-5 (3.407.1-143.8)</v>
      </c>
      <c r="K111" s="12"/>
      <c r="L111" s="12"/>
      <c r="M111" s="17" t="str">
        <f t="shared" si="16"/>
        <v>шт.</v>
      </c>
      <c r="N111" s="20">
        <f t="shared" si="16"/>
        <v>1710.54</v>
      </c>
      <c r="O111" s="11"/>
      <c r="P111" s="17">
        <f t="shared" si="17"/>
        <v>1</v>
      </c>
      <c r="Q111" s="18">
        <f t="shared" si="18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 s="6"/>
      <c r="B112" s="30">
        <v>9</v>
      </c>
      <c r="C112" s="47" t="s">
        <v>59</v>
      </c>
      <c r="D112" s="31" t="s">
        <v>12</v>
      </c>
      <c r="E112" s="28">
        <v>2160.9351145038163</v>
      </c>
      <c r="F112" s="58">
        <v>10</v>
      </c>
      <c r="G112" s="29">
        <f t="shared" si="14"/>
        <v>21609.351145038163</v>
      </c>
      <c r="H112" s="1"/>
      <c r="I112" s="16">
        <f t="shared" si="19"/>
        <v>9</v>
      </c>
      <c r="J112" s="27" t="str">
        <f t="shared" si="15"/>
        <v>Траверса, ТМ 53 (27-0002)</v>
      </c>
      <c r="K112" s="12"/>
      <c r="L112" s="12"/>
      <c r="M112" s="17" t="str">
        <f t="shared" si="16"/>
        <v>шт.</v>
      </c>
      <c r="N112" s="20">
        <f t="shared" si="16"/>
        <v>2160.9351145038163</v>
      </c>
      <c r="O112" s="11"/>
      <c r="P112" s="17">
        <f t="shared" si="17"/>
        <v>10</v>
      </c>
      <c r="Q112" s="18">
        <f t="shared" si="18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 s="6"/>
      <c r="B113" s="30">
        <v>10</v>
      </c>
      <c r="C113" s="47" t="s">
        <v>63</v>
      </c>
      <c r="D113" s="31" t="s">
        <v>12</v>
      </c>
      <c r="E113" s="28">
        <v>1676.8781364857223</v>
      </c>
      <c r="F113" s="58">
        <v>36</v>
      </c>
      <c r="G113" s="29">
        <f t="shared" si="14"/>
        <v>60367.612913486002</v>
      </c>
      <c r="H113" s="1"/>
      <c r="I113" s="16">
        <f t="shared" si="19"/>
        <v>10</v>
      </c>
      <c r="J113" s="27" t="str">
        <f t="shared" si="15"/>
        <v>Траверса, ТМ-3 (3.407.1-143.8)</v>
      </c>
      <c r="K113" s="12"/>
      <c r="L113" s="12"/>
      <c r="M113" s="17" t="str">
        <f t="shared" si="16"/>
        <v>шт.</v>
      </c>
      <c r="N113" s="20">
        <f t="shared" si="16"/>
        <v>1676.8781364857223</v>
      </c>
      <c r="O113" s="11"/>
      <c r="P113" s="17">
        <f t="shared" si="17"/>
        <v>36</v>
      </c>
      <c r="Q113" s="18">
        <f t="shared" si="18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 s="6"/>
      <c r="B114" s="30">
        <v>11</v>
      </c>
      <c r="C114" s="47" t="s">
        <v>64</v>
      </c>
      <c r="D114" s="31" t="s">
        <v>12</v>
      </c>
      <c r="E114" s="28">
        <v>2583.8819974554704</v>
      </c>
      <c r="F114" s="58">
        <v>8</v>
      </c>
      <c r="G114" s="29">
        <f t="shared" si="14"/>
        <v>20671.055979643763</v>
      </c>
      <c r="H114" s="1"/>
      <c r="I114" s="16">
        <f t="shared" si="19"/>
        <v>11</v>
      </c>
      <c r="J114" s="27" t="str">
        <f t="shared" si="15"/>
        <v>Траверса, ТМ-6 (3.407.1-143.8)</v>
      </c>
      <c r="K114" s="12"/>
      <c r="L114" s="12"/>
      <c r="M114" s="17" t="str">
        <f t="shared" si="16"/>
        <v>шт.</v>
      </c>
      <c r="N114" s="20">
        <f t="shared" si="16"/>
        <v>2583.8819974554704</v>
      </c>
      <c r="O114" s="11"/>
      <c r="P114" s="17">
        <f t="shared" si="17"/>
        <v>8</v>
      </c>
      <c r="Q114" s="18">
        <f t="shared" si="18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 s="6"/>
      <c r="B115" s="30">
        <v>12</v>
      </c>
      <c r="C115" s="47" t="s">
        <v>66</v>
      </c>
      <c r="D115" s="31" t="s">
        <v>12</v>
      </c>
      <c r="E115" s="28">
        <v>1596.7651493732919</v>
      </c>
      <c r="F115" s="58">
        <v>27</v>
      </c>
      <c r="G115" s="29">
        <f t="shared" si="14"/>
        <v>43112.659033078882</v>
      </c>
      <c r="H115" s="1"/>
      <c r="I115" s="16">
        <f t="shared" si="19"/>
        <v>12</v>
      </c>
      <c r="J115" s="27" t="str">
        <f t="shared" si="15"/>
        <v>Траверса, ТМ-1 (3.407.1-143.8.1)</v>
      </c>
      <c r="K115" s="12"/>
      <c r="L115" s="12"/>
      <c r="M115" s="17" t="str">
        <f t="shared" si="16"/>
        <v>шт.</v>
      </c>
      <c r="N115" s="20">
        <f t="shared" si="16"/>
        <v>1596.7651493732919</v>
      </c>
      <c r="O115" s="11"/>
      <c r="P115" s="17">
        <f t="shared" si="17"/>
        <v>27</v>
      </c>
      <c r="Q115" s="18">
        <f t="shared" si="18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 s="6"/>
      <c r="B116" s="30">
        <v>13</v>
      </c>
      <c r="C116" s="47" t="s">
        <v>101</v>
      </c>
      <c r="D116" s="31" t="s">
        <v>12</v>
      </c>
      <c r="E116" s="28">
        <v>3275.3991730279895</v>
      </c>
      <c r="F116" s="58">
        <v>5</v>
      </c>
      <c r="G116" s="29">
        <f t="shared" si="14"/>
        <v>16376.995865139947</v>
      </c>
      <c r="H116" s="1"/>
      <c r="I116" s="16">
        <f t="shared" si="19"/>
        <v>13</v>
      </c>
      <c r="J116" s="27" t="str">
        <f t="shared" si="15"/>
        <v>Траверса, ТМ 56 (27-0002-21)</v>
      </c>
      <c r="K116" s="12"/>
      <c r="L116" s="12"/>
      <c r="M116" s="17" t="str">
        <f t="shared" si="16"/>
        <v>шт.</v>
      </c>
      <c r="N116" s="20">
        <f t="shared" si="16"/>
        <v>3275.3991730279895</v>
      </c>
      <c r="O116" s="11"/>
      <c r="P116" s="17">
        <f t="shared" si="17"/>
        <v>5</v>
      </c>
      <c r="Q116" s="18">
        <f t="shared" si="18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 s="6"/>
      <c r="B117" s="30">
        <v>14</v>
      </c>
      <c r="C117" s="47" t="s">
        <v>102</v>
      </c>
      <c r="D117" s="31" t="s">
        <v>12</v>
      </c>
      <c r="E117" s="28">
        <v>684.47837150127225</v>
      </c>
      <c r="F117" s="58">
        <v>5</v>
      </c>
      <c r="G117" s="29">
        <f t="shared" si="14"/>
        <v>3422.3918575063612</v>
      </c>
      <c r="H117" s="1"/>
      <c r="I117" s="16">
        <f t="shared" si="19"/>
        <v>14</v>
      </c>
      <c r="J117" s="27" t="str">
        <f t="shared" si="15"/>
        <v>Траверса, ТМ 55 (27-0002-20)</v>
      </c>
      <c r="K117" s="12"/>
      <c r="L117" s="12"/>
      <c r="M117" s="17" t="str">
        <f t="shared" si="16"/>
        <v>шт.</v>
      </c>
      <c r="N117" s="20">
        <f t="shared" si="16"/>
        <v>684.47837150127225</v>
      </c>
      <c r="O117" s="11"/>
      <c r="P117" s="17">
        <f t="shared" si="17"/>
        <v>5</v>
      </c>
      <c r="Q117" s="18">
        <f t="shared" si="18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 s="6"/>
      <c r="B118" s="30">
        <v>15</v>
      </c>
      <c r="C118" s="47" t="s">
        <v>68</v>
      </c>
      <c r="D118" s="31" t="s">
        <v>12</v>
      </c>
      <c r="E118" s="28">
        <v>1029.3479643765904</v>
      </c>
      <c r="F118" s="58">
        <v>10</v>
      </c>
      <c r="G118" s="29">
        <f t="shared" si="14"/>
        <v>10293.479643765904</v>
      </c>
      <c r="H118" s="1"/>
      <c r="I118" s="16">
        <f t="shared" si="19"/>
        <v>15</v>
      </c>
      <c r="J118" s="27" t="str">
        <f t="shared" si="15"/>
        <v>Траверса, ТМ 54 (27-0002-19)</v>
      </c>
      <c r="K118" s="12"/>
      <c r="L118" s="12"/>
      <c r="M118" s="17" t="str">
        <f t="shared" si="16"/>
        <v>шт.</v>
      </c>
      <c r="N118" s="20">
        <f t="shared" si="16"/>
        <v>1029.3479643765904</v>
      </c>
      <c r="O118" s="11"/>
      <c r="P118" s="17">
        <f t="shared" si="17"/>
        <v>10</v>
      </c>
      <c r="Q118" s="18">
        <f t="shared" si="18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 s="6"/>
      <c r="B119" s="30">
        <v>16</v>
      </c>
      <c r="C119" s="47" t="s">
        <v>103</v>
      </c>
      <c r="D119" s="31" t="s">
        <v>12</v>
      </c>
      <c r="E119" s="28">
        <v>2645.5020144189989</v>
      </c>
      <c r="F119" s="58">
        <v>9</v>
      </c>
      <c r="G119" s="29">
        <f t="shared" si="14"/>
        <v>23809.51812977099</v>
      </c>
      <c r="H119" s="1"/>
      <c r="I119" s="16">
        <f t="shared" si="19"/>
        <v>16</v>
      </c>
      <c r="J119" s="27" t="str">
        <f t="shared" si="15"/>
        <v>Траверса, ТМ 52 (27.0002)</v>
      </c>
      <c r="K119" s="12"/>
      <c r="L119" s="12"/>
      <c r="M119" s="17" t="str">
        <f t="shared" si="16"/>
        <v>шт.</v>
      </c>
      <c r="N119" s="20">
        <f t="shared" si="16"/>
        <v>2645.5020144189989</v>
      </c>
      <c r="O119" s="11"/>
      <c r="P119" s="17">
        <f t="shared" si="17"/>
        <v>9</v>
      </c>
      <c r="Q119" s="18">
        <f t="shared" si="18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 s="6"/>
      <c r="B120" s="30">
        <v>17</v>
      </c>
      <c r="C120" s="47" t="s">
        <v>70</v>
      </c>
      <c r="D120" s="31" t="s">
        <v>12</v>
      </c>
      <c r="E120" s="28">
        <v>647.15860038498408</v>
      </c>
      <c r="F120" s="58">
        <v>28</v>
      </c>
      <c r="G120" s="29">
        <f t="shared" si="14"/>
        <v>18120.440810779553</v>
      </c>
      <c r="H120" s="1"/>
      <c r="I120" s="16">
        <f t="shared" si="19"/>
        <v>17</v>
      </c>
      <c r="J120" s="27" t="str">
        <f t="shared" si="15"/>
        <v>Узел крепления укоса, У-3 (3.407.1-136)</v>
      </c>
      <c r="K120" s="12"/>
      <c r="L120" s="12"/>
      <c r="M120" s="17" t="str">
        <f t="shared" si="16"/>
        <v>шт.</v>
      </c>
      <c r="N120" s="20">
        <f t="shared" si="16"/>
        <v>647.15860038498408</v>
      </c>
      <c r="O120" s="11"/>
      <c r="P120" s="17">
        <f t="shared" si="17"/>
        <v>28</v>
      </c>
      <c r="Q120" s="18">
        <f t="shared" si="18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 s="6"/>
      <c r="B121" s="30">
        <v>18</v>
      </c>
      <c r="C121" s="47" t="s">
        <v>92</v>
      </c>
      <c r="D121" s="31" t="s">
        <v>12</v>
      </c>
      <c r="E121" s="28">
        <v>181.57601781170482</v>
      </c>
      <c r="F121" s="58">
        <v>10</v>
      </c>
      <c r="G121" s="29">
        <f t="shared" si="14"/>
        <v>1815.7601781170481</v>
      </c>
      <c r="H121" s="1"/>
      <c r="I121" s="16">
        <f t="shared" si="19"/>
        <v>18</v>
      </c>
      <c r="J121" s="27" t="str">
        <f t="shared" si="15"/>
        <v>Хомут, Х-51 (Л57-97.01.03)</v>
      </c>
      <c r="K121" s="12"/>
      <c r="L121" s="12"/>
      <c r="M121" s="17" t="str">
        <f t="shared" si="16"/>
        <v>шт.</v>
      </c>
      <c r="N121" s="20">
        <f t="shared" si="16"/>
        <v>181.57601781170482</v>
      </c>
      <c r="O121" s="11"/>
      <c r="P121" s="17">
        <f t="shared" si="17"/>
        <v>10</v>
      </c>
      <c r="Q121" s="18">
        <f t="shared" si="18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 s="6"/>
      <c r="B122" s="30">
        <v>19</v>
      </c>
      <c r="C122" s="47" t="s">
        <v>93</v>
      </c>
      <c r="D122" s="31" t="s">
        <v>12</v>
      </c>
      <c r="E122" s="28">
        <v>126.81297709923663</v>
      </c>
      <c r="F122" s="58">
        <v>2</v>
      </c>
      <c r="G122" s="29">
        <f t="shared" si="14"/>
        <v>253.62595419847327</v>
      </c>
      <c r="H122" s="1"/>
      <c r="I122" s="16">
        <f t="shared" si="19"/>
        <v>19</v>
      </c>
      <c r="J122" s="27" t="str">
        <f t="shared" si="15"/>
        <v>Хомут, Х-4 (3.407.1-143.8)</v>
      </c>
      <c r="K122" s="12"/>
      <c r="L122" s="12"/>
      <c r="M122" s="17" t="str">
        <f t="shared" si="16"/>
        <v>шт.</v>
      </c>
      <c r="N122" s="20">
        <f t="shared" si="16"/>
        <v>126.81297709923663</v>
      </c>
      <c r="O122" s="11"/>
      <c r="P122" s="17">
        <f t="shared" si="17"/>
        <v>2</v>
      </c>
      <c r="Q122" s="18">
        <f t="shared" si="18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 s="6"/>
      <c r="B123" s="30">
        <v>20</v>
      </c>
      <c r="C123" s="47" t="s">
        <v>95</v>
      </c>
      <c r="D123" s="31" t="s">
        <v>12</v>
      </c>
      <c r="E123" s="28">
        <v>118.82951653944019</v>
      </c>
      <c r="F123" s="58">
        <v>1</v>
      </c>
      <c r="G123" s="29">
        <f t="shared" si="14"/>
        <v>118.82951653944019</v>
      </c>
      <c r="H123" s="1"/>
      <c r="I123" s="16">
        <f t="shared" si="19"/>
        <v>20</v>
      </c>
      <c r="J123" s="27" t="str">
        <f t="shared" si="15"/>
        <v>Хомут, Х-2 (3.407.1-143.8)</v>
      </c>
      <c r="K123" s="12"/>
      <c r="L123" s="12"/>
      <c r="M123" s="17" t="str">
        <f t="shared" si="16"/>
        <v>шт.</v>
      </c>
      <c r="N123" s="20">
        <f t="shared" si="16"/>
        <v>118.82951653944019</v>
      </c>
      <c r="O123" s="11"/>
      <c r="P123" s="17">
        <f t="shared" si="17"/>
        <v>1</v>
      </c>
      <c r="Q123" s="18">
        <f t="shared" si="18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 s="6"/>
      <c r="B124" s="30">
        <v>21</v>
      </c>
      <c r="C124" s="47" t="s">
        <v>71</v>
      </c>
      <c r="D124" s="31" t="s">
        <v>12</v>
      </c>
      <c r="E124" s="28">
        <v>110.8529409483026</v>
      </c>
      <c r="F124" s="58">
        <v>82</v>
      </c>
      <c r="G124" s="29">
        <f t="shared" si="14"/>
        <v>9089.9411577608134</v>
      </c>
      <c r="H124" s="1"/>
      <c r="I124" s="16">
        <f t="shared" si="19"/>
        <v>21</v>
      </c>
      <c r="J124" s="27" t="str">
        <f t="shared" si="15"/>
        <v>Хомут, Х-1 (3.407.1-143.8)</v>
      </c>
      <c r="K124" s="12"/>
      <c r="L124" s="12"/>
      <c r="M124" s="17" t="str">
        <f t="shared" si="16"/>
        <v>шт.</v>
      </c>
      <c r="N124" s="20">
        <f t="shared" si="16"/>
        <v>110.8529409483026</v>
      </c>
      <c r="O124" s="11"/>
      <c r="P124" s="17">
        <f t="shared" si="17"/>
        <v>82</v>
      </c>
      <c r="Q124" s="18">
        <f t="shared" si="18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 s="6"/>
      <c r="B125" s="30">
        <v>22</v>
      </c>
      <c r="C125" s="47" t="s">
        <v>72</v>
      </c>
      <c r="D125" s="31" t="s">
        <v>12</v>
      </c>
      <c r="E125" s="28">
        <v>110.85400763358778</v>
      </c>
      <c r="F125" s="58">
        <v>2</v>
      </c>
      <c r="G125" s="29">
        <f t="shared" si="14"/>
        <v>221.70801526717557</v>
      </c>
      <c r="H125" s="1"/>
      <c r="I125" s="16">
        <f t="shared" si="19"/>
        <v>22</v>
      </c>
      <c r="J125" s="27" t="str">
        <f t="shared" si="15"/>
        <v>Хомут, Х-10 (3.407.1-136)</v>
      </c>
      <c r="K125" s="12"/>
      <c r="L125" s="12"/>
      <c r="M125" s="17" t="str">
        <f t="shared" si="16"/>
        <v>шт.</v>
      </c>
      <c r="N125" s="20">
        <f t="shared" si="16"/>
        <v>110.85400763358778</v>
      </c>
      <c r="O125" s="11"/>
      <c r="P125" s="17">
        <f t="shared" si="17"/>
        <v>2</v>
      </c>
      <c r="Q125" s="18">
        <f t="shared" si="18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 s="6"/>
      <c r="B126" s="30">
        <v>23</v>
      </c>
      <c r="C126" s="47" t="s">
        <v>73</v>
      </c>
      <c r="D126" s="31" t="s">
        <v>12</v>
      </c>
      <c r="E126" s="28">
        <v>110.85351065521628</v>
      </c>
      <c r="F126" s="58">
        <v>16</v>
      </c>
      <c r="G126" s="29">
        <f t="shared" si="14"/>
        <v>1773.6561704834605</v>
      </c>
      <c r="H126" s="1"/>
      <c r="I126" s="16">
        <f t="shared" si="19"/>
        <v>23</v>
      </c>
      <c r="J126" s="27" t="str">
        <f t="shared" si="15"/>
        <v>Хомут, Х 42 (3.407.1-143.8)</v>
      </c>
      <c r="K126" s="12"/>
      <c r="L126" s="12"/>
      <c r="M126" s="17" t="str">
        <f t="shared" si="16"/>
        <v>шт.</v>
      </c>
      <c r="N126" s="20">
        <f t="shared" si="16"/>
        <v>110.85351065521628</v>
      </c>
      <c r="O126" s="11"/>
      <c r="P126" s="17">
        <f t="shared" si="17"/>
        <v>16</v>
      </c>
      <c r="Q126" s="18">
        <f t="shared" si="18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 s="6"/>
      <c r="B127" s="30">
        <v>24</v>
      </c>
      <c r="C127" s="47" t="s">
        <v>76</v>
      </c>
      <c r="D127" s="31" t="s">
        <v>12</v>
      </c>
      <c r="E127" s="28">
        <v>70.928753180661573</v>
      </c>
      <c r="F127" s="58">
        <v>7</v>
      </c>
      <c r="G127" s="29">
        <f t="shared" si="14"/>
        <v>496.50127226463098</v>
      </c>
      <c r="H127" s="1"/>
      <c r="I127" s="16">
        <f t="shared" si="19"/>
        <v>24</v>
      </c>
      <c r="J127" s="27" t="str">
        <f t="shared" si="15"/>
        <v>Хомут, Х-7 (3.407.1-143.8)</v>
      </c>
      <c r="K127" s="12"/>
      <c r="L127" s="12"/>
      <c r="M127" s="17" t="str">
        <f t="shared" si="16"/>
        <v>шт.</v>
      </c>
      <c r="N127" s="20">
        <f t="shared" si="16"/>
        <v>70.928753180661573</v>
      </c>
      <c r="O127" s="11"/>
      <c r="P127" s="17">
        <f t="shared" si="17"/>
        <v>7</v>
      </c>
      <c r="Q127" s="18">
        <f t="shared" si="18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 s="6"/>
      <c r="B128" s="61" t="s">
        <v>31</v>
      </c>
      <c r="C128" s="62"/>
      <c r="D128" s="11"/>
      <c r="E128" s="11"/>
      <c r="F128" s="35"/>
      <c r="G128" s="33">
        <f>SUM(G104:G127)</f>
        <v>313363.98812630109</v>
      </c>
      <c r="H128" s="1"/>
      <c r="I128" s="16"/>
      <c r="J128" s="27"/>
      <c r="K128" s="12"/>
      <c r="L128" s="12"/>
      <c r="M128" s="17"/>
      <c r="N128" s="20"/>
      <c r="O128" s="11"/>
      <c r="P128" s="17"/>
      <c r="Q128" s="18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x14ac:dyDescent="0.25">
      <c r="A129" s="6"/>
      <c r="B129" s="96" t="s">
        <v>32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8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 s="6"/>
      <c r="B130" s="30">
        <v>1</v>
      </c>
      <c r="C130" s="47" t="s">
        <v>40</v>
      </c>
      <c r="D130" s="31" t="s">
        <v>12</v>
      </c>
      <c r="E130" s="28">
        <v>643.98457379134857</v>
      </c>
      <c r="F130" s="58">
        <v>130</v>
      </c>
      <c r="G130" s="29">
        <f t="shared" ref="G130:G132" si="20">E130*F130</f>
        <v>83717.994592875315</v>
      </c>
      <c r="H130" s="1"/>
      <c r="I130" s="16">
        <f>B130</f>
        <v>1</v>
      </c>
      <c r="J130" s="27" t="str">
        <f t="shared" ref="J130:J132" si="21">C130</f>
        <v>Крепление подкоса, У 1 (27.0002)</v>
      </c>
      <c r="K130" s="12"/>
      <c r="L130" s="12"/>
      <c r="M130" s="17" t="str">
        <f t="shared" ref="M130:N132" si="22">D130</f>
        <v>шт.</v>
      </c>
      <c r="N130" s="20">
        <f t="shared" si="22"/>
        <v>643.98457379134857</v>
      </c>
      <c r="O130" s="11"/>
      <c r="P130" s="17">
        <f t="shared" ref="P130:P132" si="23">F130</f>
        <v>130</v>
      </c>
      <c r="Q130" s="18">
        <f t="shared" ref="Q130:Q132" si="24">O130*P130</f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 s="6"/>
      <c r="B131" s="30">
        <v>2</v>
      </c>
      <c r="C131" s="47" t="s">
        <v>63</v>
      </c>
      <c r="D131" s="31" t="s">
        <v>12</v>
      </c>
      <c r="E131" s="28">
        <v>1676.8781806615773</v>
      </c>
      <c r="F131" s="58">
        <v>5</v>
      </c>
      <c r="G131" s="29">
        <f t="shared" si="20"/>
        <v>8384.3909033078871</v>
      </c>
      <c r="H131" s="1"/>
      <c r="I131" s="16">
        <f t="shared" ref="I131:I132" si="25">B131</f>
        <v>2</v>
      </c>
      <c r="J131" s="27" t="str">
        <f t="shared" si="21"/>
        <v>Траверса, ТМ-3 (3.407.1-143.8)</v>
      </c>
      <c r="K131" s="12"/>
      <c r="L131" s="12"/>
      <c r="M131" s="17" t="str">
        <f t="shared" si="22"/>
        <v>шт.</v>
      </c>
      <c r="N131" s="20">
        <f t="shared" si="22"/>
        <v>1676.8781806615773</v>
      </c>
      <c r="O131" s="11"/>
      <c r="P131" s="17">
        <f t="shared" si="23"/>
        <v>5</v>
      </c>
      <c r="Q131" s="18">
        <f t="shared" si="24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 s="6"/>
      <c r="B132" s="30">
        <v>3</v>
      </c>
      <c r="C132" s="47" t="s">
        <v>71</v>
      </c>
      <c r="D132" s="31" t="s">
        <v>12</v>
      </c>
      <c r="E132" s="28">
        <v>110.85241730279897</v>
      </c>
      <c r="F132" s="58">
        <v>10</v>
      </c>
      <c r="G132" s="29">
        <f t="shared" si="20"/>
        <v>1108.5241730279897</v>
      </c>
      <c r="H132" s="1"/>
      <c r="I132" s="16">
        <f t="shared" si="25"/>
        <v>3</v>
      </c>
      <c r="J132" s="27" t="str">
        <f t="shared" si="21"/>
        <v>Хомут, Х-1 (3.407.1-143.8)</v>
      </c>
      <c r="K132" s="12"/>
      <c r="L132" s="12"/>
      <c r="M132" s="17" t="str">
        <f t="shared" si="22"/>
        <v>шт.</v>
      </c>
      <c r="N132" s="20">
        <f t="shared" si="22"/>
        <v>110.85241730279897</v>
      </c>
      <c r="O132" s="11"/>
      <c r="P132" s="17">
        <f t="shared" si="23"/>
        <v>10</v>
      </c>
      <c r="Q132" s="18">
        <f t="shared" si="24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6"/>
      <c r="B133" s="61" t="s">
        <v>34</v>
      </c>
      <c r="C133" s="62"/>
      <c r="D133" s="11"/>
      <c r="E133" s="11"/>
      <c r="F133" s="35"/>
      <c r="G133" s="33">
        <f>SUM(G130:G132)</f>
        <v>93210.909669211193</v>
      </c>
      <c r="H133" s="1"/>
      <c r="I133" s="16"/>
      <c r="J133" s="27"/>
      <c r="K133" s="12"/>
      <c r="L133" s="12"/>
      <c r="M133" s="17"/>
      <c r="N133" s="20"/>
      <c r="O133" s="11"/>
      <c r="P133" s="17"/>
      <c r="Q133" s="18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x14ac:dyDescent="0.25">
      <c r="A134" s="6"/>
      <c r="B134" s="104" t="s">
        <v>33</v>
      </c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 s="6"/>
      <c r="B135" s="54">
        <v>1</v>
      </c>
      <c r="C135" s="47" t="s">
        <v>40</v>
      </c>
      <c r="D135" s="55" t="s">
        <v>12</v>
      </c>
      <c r="E135" s="56">
        <v>643.98501554990105</v>
      </c>
      <c r="F135" s="58">
        <v>18</v>
      </c>
      <c r="G135" s="57">
        <f t="shared" ref="G135:G147" si="26">E135*F135</f>
        <v>11591.730279898218</v>
      </c>
      <c r="H135" s="1"/>
      <c r="I135" s="48">
        <f>B135</f>
        <v>1</v>
      </c>
      <c r="J135" s="49" t="str">
        <f t="shared" ref="J135:J147" si="27">C135</f>
        <v>Крепление подкоса, У 1 (27.0002)</v>
      </c>
      <c r="K135" s="50"/>
      <c r="L135" s="50"/>
      <c r="M135" s="51" t="str">
        <f t="shared" ref="M135:N147" si="28">D135</f>
        <v>шт.</v>
      </c>
      <c r="N135" s="52">
        <f t="shared" si="28"/>
        <v>643.98501554990105</v>
      </c>
      <c r="O135" s="34"/>
      <c r="P135" s="51">
        <f t="shared" ref="P135:P147" si="29">F135</f>
        <v>18</v>
      </c>
      <c r="Q135" s="53">
        <f t="shared" ref="Q135:Q147" si="30">O135*P135</f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 s="6"/>
      <c r="B136" s="30">
        <v>2</v>
      </c>
      <c r="C136" s="47" t="s">
        <v>82</v>
      </c>
      <c r="D136" s="55" t="s">
        <v>12</v>
      </c>
      <c r="E136" s="28">
        <v>711.05708064200428</v>
      </c>
      <c r="F136" s="58">
        <v>13</v>
      </c>
      <c r="G136" s="57">
        <f t="shared" si="26"/>
        <v>9243.7420483460555</v>
      </c>
      <c r="H136" s="1"/>
      <c r="I136" s="48">
        <f t="shared" ref="I136:I147" si="31">B136</f>
        <v>2</v>
      </c>
      <c r="J136" s="49" t="str">
        <f t="shared" si="27"/>
        <v>Оголовник, ОГ 13 (3.407.1-143.8)</v>
      </c>
      <c r="K136" s="12"/>
      <c r="L136" s="12"/>
      <c r="M136" s="51" t="str">
        <f t="shared" si="28"/>
        <v>шт.</v>
      </c>
      <c r="N136" s="52">
        <f t="shared" si="28"/>
        <v>711.05708064200428</v>
      </c>
      <c r="O136" s="11"/>
      <c r="P136" s="51">
        <f t="shared" si="29"/>
        <v>13</v>
      </c>
      <c r="Q136" s="53">
        <f t="shared" si="30"/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 s="6"/>
      <c r="B137" s="30">
        <v>3</v>
      </c>
      <c r="C137" s="47" t="s">
        <v>55</v>
      </c>
      <c r="D137" s="55" t="s">
        <v>12</v>
      </c>
      <c r="E137" s="28">
        <v>167.91242578456317</v>
      </c>
      <c r="F137" s="58">
        <v>300</v>
      </c>
      <c r="G137" s="57">
        <f t="shared" si="26"/>
        <v>50373.72773536895</v>
      </c>
      <c r="H137" s="1"/>
      <c r="I137" s="48">
        <f t="shared" si="31"/>
        <v>3</v>
      </c>
      <c r="J137" s="49" t="str">
        <f t="shared" si="27"/>
        <v>Проводник, ЗП6 (3М)</v>
      </c>
      <c r="K137" s="12"/>
      <c r="L137" s="12"/>
      <c r="M137" s="51" t="str">
        <f t="shared" si="28"/>
        <v>шт.</v>
      </c>
      <c r="N137" s="52">
        <f t="shared" si="28"/>
        <v>167.91242578456317</v>
      </c>
      <c r="O137" s="11"/>
      <c r="P137" s="51">
        <f t="shared" si="29"/>
        <v>300</v>
      </c>
      <c r="Q137" s="53">
        <f t="shared" si="30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 s="6"/>
      <c r="B138" s="30">
        <v>4</v>
      </c>
      <c r="C138" s="47" t="s">
        <v>84</v>
      </c>
      <c r="D138" s="55" t="s">
        <v>12</v>
      </c>
      <c r="E138" s="28">
        <v>1434.5923452078032</v>
      </c>
      <c r="F138" s="58">
        <v>6</v>
      </c>
      <c r="G138" s="57">
        <f t="shared" si="26"/>
        <v>8607.5540712468191</v>
      </c>
      <c r="H138" s="1"/>
      <c r="I138" s="48">
        <f t="shared" si="31"/>
        <v>4</v>
      </c>
      <c r="J138" s="49" t="str">
        <f t="shared" si="27"/>
        <v>Траверса, М-8 (3.407-101)</v>
      </c>
      <c r="K138" s="12"/>
      <c r="L138" s="12"/>
      <c r="M138" s="51" t="str">
        <f t="shared" si="28"/>
        <v>шт.</v>
      </c>
      <c r="N138" s="52">
        <f t="shared" si="28"/>
        <v>1434.5923452078032</v>
      </c>
      <c r="O138" s="11"/>
      <c r="P138" s="51">
        <f t="shared" si="29"/>
        <v>6</v>
      </c>
      <c r="Q138" s="53">
        <f t="shared" si="30"/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 s="6"/>
      <c r="B139" s="30">
        <v>5</v>
      </c>
      <c r="C139" s="47" t="s">
        <v>86</v>
      </c>
      <c r="D139" s="55" t="s">
        <v>12</v>
      </c>
      <c r="E139" s="28">
        <v>1028.2018659881255</v>
      </c>
      <c r="F139" s="58">
        <v>3</v>
      </c>
      <c r="G139" s="57">
        <f t="shared" si="26"/>
        <v>3084.6055979643766</v>
      </c>
      <c r="H139" s="1"/>
      <c r="I139" s="48">
        <f t="shared" si="31"/>
        <v>5</v>
      </c>
      <c r="J139" s="49" t="str">
        <f t="shared" si="27"/>
        <v>Траверса, М-9 (3.407-101)</v>
      </c>
      <c r="K139" s="12"/>
      <c r="L139" s="12"/>
      <c r="M139" s="51" t="str">
        <f t="shared" si="28"/>
        <v>шт.</v>
      </c>
      <c r="N139" s="52">
        <f t="shared" si="28"/>
        <v>1028.2018659881255</v>
      </c>
      <c r="O139" s="11"/>
      <c r="P139" s="51">
        <f t="shared" si="29"/>
        <v>3</v>
      </c>
      <c r="Q139" s="53">
        <f t="shared" si="30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 s="6"/>
      <c r="B140" s="30">
        <v>6</v>
      </c>
      <c r="C140" s="47" t="s">
        <v>104</v>
      </c>
      <c r="D140" s="55" t="s">
        <v>12</v>
      </c>
      <c r="E140" s="28">
        <v>1105.4389312977098</v>
      </c>
      <c r="F140" s="58">
        <v>3</v>
      </c>
      <c r="G140" s="57">
        <f t="shared" si="26"/>
        <v>3316.3167938931292</v>
      </c>
      <c r="H140" s="1"/>
      <c r="I140" s="48">
        <f t="shared" si="31"/>
        <v>6</v>
      </c>
      <c r="J140" s="49" t="str">
        <f t="shared" si="27"/>
        <v>Траверса, ТМ-4 (3.407.1-143.8)</v>
      </c>
      <c r="K140" s="12"/>
      <c r="L140" s="12"/>
      <c r="M140" s="51" t="str">
        <f t="shared" si="28"/>
        <v>шт.</v>
      </c>
      <c r="N140" s="52">
        <f t="shared" si="28"/>
        <v>1105.4389312977098</v>
      </c>
      <c r="O140" s="11"/>
      <c r="P140" s="51">
        <f t="shared" si="29"/>
        <v>3</v>
      </c>
      <c r="Q140" s="53">
        <f t="shared" si="30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 s="6"/>
      <c r="B141" s="30">
        <v>7</v>
      </c>
      <c r="C141" s="47" t="s">
        <v>63</v>
      </c>
      <c r="D141" s="55" t="s">
        <v>12</v>
      </c>
      <c r="E141" s="28">
        <v>1676.8775842875316</v>
      </c>
      <c r="F141" s="58">
        <v>16</v>
      </c>
      <c r="G141" s="57">
        <f t="shared" si="26"/>
        <v>26830.041348600505</v>
      </c>
      <c r="H141" s="1"/>
      <c r="I141" s="48">
        <f t="shared" si="31"/>
        <v>7</v>
      </c>
      <c r="J141" s="49" t="str">
        <f t="shared" si="27"/>
        <v>Траверса, ТМ-3 (3.407.1-143.8)</v>
      </c>
      <c r="K141" s="12"/>
      <c r="L141" s="12"/>
      <c r="M141" s="51" t="str">
        <f t="shared" si="28"/>
        <v>шт.</v>
      </c>
      <c r="N141" s="52">
        <f t="shared" si="28"/>
        <v>1676.8775842875316</v>
      </c>
      <c r="O141" s="11"/>
      <c r="P141" s="51">
        <f t="shared" si="29"/>
        <v>16</v>
      </c>
      <c r="Q141" s="53">
        <f t="shared" si="30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 s="6"/>
      <c r="B142" s="30">
        <v>8</v>
      </c>
      <c r="C142" s="47" t="s">
        <v>64</v>
      </c>
      <c r="D142" s="55" t="s">
        <v>12</v>
      </c>
      <c r="E142" s="28">
        <v>2583.8833227311279</v>
      </c>
      <c r="F142" s="58">
        <v>18</v>
      </c>
      <c r="G142" s="57">
        <f t="shared" si="26"/>
        <v>46509.899809160299</v>
      </c>
      <c r="H142" s="1"/>
      <c r="I142" s="48">
        <f t="shared" si="31"/>
        <v>8</v>
      </c>
      <c r="J142" s="49" t="str">
        <f t="shared" si="27"/>
        <v>Траверса, ТМ-6 (3.407.1-143.8)</v>
      </c>
      <c r="K142" s="12"/>
      <c r="L142" s="12"/>
      <c r="M142" s="51" t="str">
        <f t="shared" si="28"/>
        <v>шт.</v>
      </c>
      <c r="N142" s="52">
        <f t="shared" si="28"/>
        <v>2583.8833227311279</v>
      </c>
      <c r="O142" s="11"/>
      <c r="P142" s="51">
        <f t="shared" si="29"/>
        <v>18</v>
      </c>
      <c r="Q142" s="53">
        <f t="shared" si="30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 s="6"/>
      <c r="B143" s="30">
        <v>9</v>
      </c>
      <c r="C143" s="47" t="s">
        <v>66</v>
      </c>
      <c r="D143" s="55" t="s">
        <v>12</v>
      </c>
      <c r="E143" s="28">
        <v>1596.7636768447837</v>
      </c>
      <c r="F143" s="58">
        <v>6</v>
      </c>
      <c r="G143" s="57">
        <f t="shared" si="26"/>
        <v>9580.5820610687024</v>
      </c>
      <c r="H143" s="1"/>
      <c r="I143" s="48">
        <f t="shared" si="31"/>
        <v>9</v>
      </c>
      <c r="J143" s="49" t="str">
        <f t="shared" si="27"/>
        <v>Траверса, ТМ-1 (3.407.1-143.8.1)</v>
      </c>
      <c r="K143" s="12"/>
      <c r="L143" s="12"/>
      <c r="M143" s="51" t="str">
        <f t="shared" si="28"/>
        <v>шт.</v>
      </c>
      <c r="N143" s="52">
        <f t="shared" si="28"/>
        <v>1596.7636768447837</v>
      </c>
      <c r="O143" s="11"/>
      <c r="P143" s="51">
        <f t="shared" si="29"/>
        <v>6</v>
      </c>
      <c r="Q143" s="53">
        <f t="shared" si="30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 s="6"/>
      <c r="B144" s="30">
        <v>10</v>
      </c>
      <c r="C144" s="47" t="s">
        <v>70</v>
      </c>
      <c r="D144" s="55" t="s">
        <v>12</v>
      </c>
      <c r="E144" s="28">
        <v>647.15860038498408</v>
      </c>
      <c r="F144" s="58">
        <v>22</v>
      </c>
      <c r="G144" s="57">
        <f t="shared" si="26"/>
        <v>14237.489208469649</v>
      </c>
      <c r="H144" s="1"/>
      <c r="I144" s="48">
        <f t="shared" si="31"/>
        <v>10</v>
      </c>
      <c r="J144" s="49" t="str">
        <f t="shared" si="27"/>
        <v>Узел крепления укоса, У-3 (3.407.1-136)</v>
      </c>
      <c r="K144" s="12"/>
      <c r="L144" s="12"/>
      <c r="M144" s="51" t="str">
        <f t="shared" si="28"/>
        <v>шт.</v>
      </c>
      <c r="N144" s="52">
        <f t="shared" si="28"/>
        <v>647.15860038498408</v>
      </c>
      <c r="O144" s="11"/>
      <c r="P144" s="51">
        <f t="shared" si="29"/>
        <v>22</v>
      </c>
      <c r="Q144" s="53">
        <f t="shared" si="30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 s="6"/>
      <c r="B145" s="30">
        <v>11</v>
      </c>
      <c r="C145" s="47" t="s">
        <v>94</v>
      </c>
      <c r="D145" s="55" t="s">
        <v>12</v>
      </c>
      <c r="E145" s="28">
        <v>110.85400763358778</v>
      </c>
      <c r="F145" s="58">
        <v>3</v>
      </c>
      <c r="G145" s="57">
        <f t="shared" si="26"/>
        <v>332.56202290076334</v>
      </c>
      <c r="H145" s="1"/>
      <c r="I145" s="48">
        <f t="shared" si="31"/>
        <v>11</v>
      </c>
      <c r="J145" s="49" t="str">
        <f t="shared" si="27"/>
        <v>Хомут, Х-11 (3.407.1-136)</v>
      </c>
      <c r="K145" s="12"/>
      <c r="L145" s="12"/>
      <c r="M145" s="51" t="str">
        <f t="shared" si="28"/>
        <v>шт.</v>
      </c>
      <c r="N145" s="52">
        <f t="shared" si="28"/>
        <v>110.85400763358778</v>
      </c>
      <c r="O145" s="11"/>
      <c r="P145" s="51">
        <f t="shared" si="29"/>
        <v>3</v>
      </c>
      <c r="Q145" s="53">
        <f t="shared" si="30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 s="6"/>
      <c r="B146" s="30">
        <v>12</v>
      </c>
      <c r="C146" s="47" t="s">
        <v>95</v>
      </c>
      <c r="D146" s="55" t="s">
        <v>12</v>
      </c>
      <c r="E146" s="28">
        <v>118.83746819338421</v>
      </c>
      <c r="F146" s="58">
        <v>4</v>
      </c>
      <c r="G146" s="57">
        <f t="shared" si="26"/>
        <v>475.34987277353684</v>
      </c>
      <c r="H146" s="1"/>
      <c r="I146" s="48">
        <f t="shared" si="31"/>
        <v>12</v>
      </c>
      <c r="J146" s="49" t="str">
        <f t="shared" si="27"/>
        <v>Хомут, Х-2 (3.407.1-143.8)</v>
      </c>
      <c r="K146" s="12"/>
      <c r="L146" s="12"/>
      <c r="M146" s="51" t="str">
        <f t="shared" si="28"/>
        <v>шт.</v>
      </c>
      <c r="N146" s="52">
        <f t="shared" si="28"/>
        <v>118.83746819338421</v>
      </c>
      <c r="O146" s="11"/>
      <c r="P146" s="51">
        <f t="shared" si="29"/>
        <v>4</v>
      </c>
      <c r="Q146" s="53">
        <f t="shared" si="30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 s="6"/>
      <c r="B147" s="30">
        <v>13</v>
      </c>
      <c r="C147" s="47" t="s">
        <v>71</v>
      </c>
      <c r="D147" s="55" t="s">
        <v>12</v>
      </c>
      <c r="E147" s="28">
        <v>110.85273536895674</v>
      </c>
      <c r="F147" s="58">
        <v>50</v>
      </c>
      <c r="G147" s="57">
        <f t="shared" si="26"/>
        <v>5542.6367684478373</v>
      </c>
      <c r="H147" s="1"/>
      <c r="I147" s="48">
        <f t="shared" si="31"/>
        <v>13</v>
      </c>
      <c r="J147" s="49" t="str">
        <f t="shared" si="27"/>
        <v>Хомут, Х-1 (3.407.1-143.8)</v>
      </c>
      <c r="K147" s="12"/>
      <c r="L147" s="12"/>
      <c r="M147" s="51" t="str">
        <f t="shared" si="28"/>
        <v>шт.</v>
      </c>
      <c r="N147" s="52">
        <f t="shared" si="28"/>
        <v>110.85273536895674</v>
      </c>
      <c r="O147" s="11"/>
      <c r="P147" s="51">
        <f t="shared" si="29"/>
        <v>50</v>
      </c>
      <c r="Q147" s="53">
        <f t="shared" si="30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 s="6"/>
      <c r="B148" s="61" t="s">
        <v>30</v>
      </c>
      <c r="C148" s="62"/>
      <c r="D148" s="11"/>
      <c r="E148" s="11"/>
      <c r="F148" s="35"/>
      <c r="G148" s="33">
        <f>SUM(G135:G147)</f>
        <v>189726.23761813887</v>
      </c>
      <c r="H148" s="1"/>
      <c r="I148" s="16"/>
      <c r="J148" s="27"/>
      <c r="K148" s="12"/>
      <c r="L148" s="12"/>
      <c r="M148" s="17"/>
      <c r="N148" s="20"/>
      <c r="O148" s="11"/>
      <c r="P148" s="17"/>
      <c r="Q148" s="18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x14ac:dyDescent="0.25">
      <c r="A149" s="6"/>
      <c r="B149" s="93" t="s">
        <v>35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5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 s="6"/>
      <c r="B150" s="30">
        <v>1</v>
      </c>
      <c r="C150" s="47" t="s">
        <v>39</v>
      </c>
      <c r="D150" s="31" t="s">
        <v>12</v>
      </c>
      <c r="E150" s="28">
        <v>1024.6368744698871</v>
      </c>
      <c r="F150" s="58">
        <v>6</v>
      </c>
      <c r="G150" s="29">
        <f t="shared" ref="G150:G162" si="32">E150*F150</f>
        <v>6147.8212468193224</v>
      </c>
      <c r="H150" s="1"/>
      <c r="I150" s="16">
        <f>B150</f>
        <v>1</v>
      </c>
      <c r="J150" s="27" t="str">
        <f t="shared" ref="J150:J162" si="33">C150</f>
        <v>Вал привода, РА-3 (3.407.1-143.8)</v>
      </c>
      <c r="K150" s="12"/>
      <c r="L150" s="12"/>
      <c r="M150" s="17" t="str">
        <f t="shared" ref="M150:N162" si="34">D150</f>
        <v>шт.</v>
      </c>
      <c r="N150" s="20">
        <f t="shared" si="34"/>
        <v>1024.6368744698871</v>
      </c>
      <c r="O150" s="11"/>
      <c r="P150" s="17">
        <f t="shared" ref="P150:P162" si="35">F150</f>
        <v>6</v>
      </c>
      <c r="Q150" s="18">
        <f t="shared" ref="Q150:Q162" si="36">O150*P150</f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 s="6"/>
      <c r="B151" s="30">
        <v>2</v>
      </c>
      <c r="C151" s="47" t="s">
        <v>105</v>
      </c>
      <c r="D151" s="31" t="s">
        <v>12</v>
      </c>
      <c r="E151" s="28">
        <v>219.94274809160305</v>
      </c>
      <c r="F151" s="58">
        <v>2</v>
      </c>
      <c r="G151" s="29">
        <f t="shared" si="32"/>
        <v>439.8854961832061</v>
      </c>
      <c r="H151" s="1"/>
      <c r="I151" s="16">
        <f t="shared" ref="I151:I162" si="37">B151</f>
        <v>2</v>
      </c>
      <c r="J151" s="27" t="str">
        <f t="shared" si="33"/>
        <v>Кронштейн, КМ-1 (3.407.1-143.8.55)</v>
      </c>
      <c r="K151" s="12"/>
      <c r="L151" s="12"/>
      <c r="M151" s="17" t="str">
        <f t="shared" si="34"/>
        <v>шт.</v>
      </c>
      <c r="N151" s="20">
        <f t="shared" si="34"/>
        <v>219.94274809160305</v>
      </c>
      <c r="O151" s="11"/>
      <c r="P151" s="17">
        <f t="shared" si="35"/>
        <v>2</v>
      </c>
      <c r="Q151" s="18">
        <f t="shared" si="36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 s="6"/>
      <c r="B152" s="30">
        <v>3</v>
      </c>
      <c r="C152" s="47" t="s">
        <v>45</v>
      </c>
      <c r="D152" s="31" t="s">
        <v>12</v>
      </c>
      <c r="E152" s="28">
        <v>134.66921119592877</v>
      </c>
      <c r="F152" s="58">
        <v>2</v>
      </c>
      <c r="G152" s="29">
        <f t="shared" si="32"/>
        <v>269.33842239185753</v>
      </c>
      <c r="H152" s="1"/>
      <c r="I152" s="16">
        <f t="shared" si="37"/>
        <v>3</v>
      </c>
      <c r="J152" s="27" t="str">
        <f t="shared" si="33"/>
        <v>Кронштейн, РА 4 (3.407.1-143.8)</v>
      </c>
      <c r="K152" s="12"/>
      <c r="L152" s="12"/>
      <c r="M152" s="17" t="str">
        <f t="shared" si="34"/>
        <v>шт.</v>
      </c>
      <c r="N152" s="20">
        <f t="shared" si="34"/>
        <v>134.66921119592877</v>
      </c>
      <c r="O152" s="11"/>
      <c r="P152" s="17">
        <f t="shared" si="35"/>
        <v>2</v>
      </c>
      <c r="Q152" s="18">
        <f t="shared" si="36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 s="6"/>
      <c r="B153" s="30">
        <v>4</v>
      </c>
      <c r="C153" s="47" t="s">
        <v>46</v>
      </c>
      <c r="D153" s="31" t="s">
        <v>12</v>
      </c>
      <c r="E153" s="28">
        <v>252.94211195928753</v>
      </c>
      <c r="F153" s="58">
        <v>2</v>
      </c>
      <c r="G153" s="29">
        <f t="shared" si="32"/>
        <v>505.88422391857506</v>
      </c>
      <c r="H153" s="1"/>
      <c r="I153" s="16">
        <f t="shared" si="37"/>
        <v>4</v>
      </c>
      <c r="J153" s="27" t="str">
        <f t="shared" si="33"/>
        <v>Кронштейн, РА 2 (3.407.1-143.8)</v>
      </c>
      <c r="K153" s="12"/>
      <c r="L153" s="12"/>
      <c r="M153" s="17" t="str">
        <f t="shared" si="34"/>
        <v>шт.</v>
      </c>
      <c r="N153" s="20">
        <f t="shared" si="34"/>
        <v>252.94211195928753</v>
      </c>
      <c r="O153" s="11"/>
      <c r="P153" s="17">
        <f t="shared" si="35"/>
        <v>2</v>
      </c>
      <c r="Q153" s="18">
        <f t="shared" si="36"/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 s="6"/>
      <c r="B154" s="30">
        <v>5</v>
      </c>
      <c r="C154" s="47" t="s">
        <v>47</v>
      </c>
      <c r="D154" s="31" t="s">
        <v>12</v>
      </c>
      <c r="E154" s="28">
        <v>1381.8304707379134</v>
      </c>
      <c r="F154" s="58">
        <v>2</v>
      </c>
      <c r="G154" s="29">
        <f t="shared" si="32"/>
        <v>2763.6609414758268</v>
      </c>
      <c r="H154" s="1"/>
      <c r="I154" s="16">
        <f t="shared" si="37"/>
        <v>5</v>
      </c>
      <c r="J154" s="27" t="str">
        <f t="shared" si="33"/>
        <v>Кронштейн, РА 1 (3.407.1-143.8)</v>
      </c>
      <c r="K154" s="12"/>
      <c r="L154" s="12"/>
      <c r="M154" s="17" t="str">
        <f t="shared" si="34"/>
        <v>шт.</v>
      </c>
      <c r="N154" s="20">
        <f t="shared" si="34"/>
        <v>1381.8304707379134</v>
      </c>
      <c r="O154" s="11"/>
      <c r="P154" s="17">
        <f t="shared" si="35"/>
        <v>2</v>
      </c>
      <c r="Q154" s="18">
        <f t="shared" si="36"/>
        <v>0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 s="6"/>
      <c r="B155" s="30">
        <v>6</v>
      </c>
      <c r="C155" s="47" t="s">
        <v>82</v>
      </c>
      <c r="D155" s="31" t="s">
        <v>12</v>
      </c>
      <c r="E155" s="28">
        <v>711.05677480916029</v>
      </c>
      <c r="F155" s="58">
        <v>2</v>
      </c>
      <c r="G155" s="29">
        <f t="shared" si="32"/>
        <v>1422.1135496183206</v>
      </c>
      <c r="H155" s="1"/>
      <c r="I155" s="16">
        <f t="shared" si="37"/>
        <v>6</v>
      </c>
      <c r="J155" s="27" t="str">
        <f t="shared" si="33"/>
        <v>Оголовник, ОГ 13 (3.407.1-143.8)</v>
      </c>
      <c r="K155" s="12"/>
      <c r="L155" s="12"/>
      <c r="M155" s="17" t="str">
        <f t="shared" si="34"/>
        <v>шт.</v>
      </c>
      <c r="N155" s="20">
        <f t="shared" si="34"/>
        <v>711.05677480916029</v>
      </c>
      <c r="O155" s="11"/>
      <c r="P155" s="17">
        <f t="shared" si="35"/>
        <v>2</v>
      </c>
      <c r="Q155" s="18">
        <f t="shared" si="36"/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 s="6"/>
      <c r="B156" s="30">
        <v>7</v>
      </c>
      <c r="C156" s="47" t="s">
        <v>56</v>
      </c>
      <c r="D156" s="31" t="s">
        <v>12</v>
      </c>
      <c r="E156" s="28">
        <v>140.23377862595419</v>
      </c>
      <c r="F156" s="58">
        <v>10</v>
      </c>
      <c r="G156" s="29">
        <f t="shared" si="32"/>
        <v>1402.3377862595419</v>
      </c>
      <c r="H156" s="1"/>
      <c r="I156" s="16">
        <f t="shared" si="37"/>
        <v>7</v>
      </c>
      <c r="J156" s="27" t="s">
        <v>116</v>
      </c>
      <c r="K156" s="12"/>
      <c r="L156" s="12"/>
      <c r="M156" s="17" t="str">
        <f t="shared" si="34"/>
        <v>шт.</v>
      </c>
      <c r="N156" s="20">
        <f t="shared" si="34"/>
        <v>140.23377862595419</v>
      </c>
      <c r="O156" s="11"/>
      <c r="P156" s="17">
        <f t="shared" si="35"/>
        <v>10</v>
      </c>
      <c r="Q156" s="18">
        <f t="shared" si="36"/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 s="6"/>
      <c r="B157" s="30">
        <v>8</v>
      </c>
      <c r="C157" s="47" t="s">
        <v>63</v>
      </c>
      <c r="D157" s="31" t="s">
        <v>12</v>
      </c>
      <c r="E157" s="28">
        <v>1676.8779156064461</v>
      </c>
      <c r="F157" s="58">
        <v>6</v>
      </c>
      <c r="G157" s="29">
        <f t="shared" si="32"/>
        <v>10061.267493638676</v>
      </c>
      <c r="H157" s="1"/>
      <c r="I157" s="16">
        <f t="shared" si="37"/>
        <v>8</v>
      </c>
      <c r="J157" s="27" t="str">
        <f t="shared" si="33"/>
        <v>Траверса, ТМ-3 (3.407.1-143.8)</v>
      </c>
      <c r="K157" s="12"/>
      <c r="L157" s="12"/>
      <c r="M157" s="17" t="str">
        <f t="shared" si="34"/>
        <v>шт.</v>
      </c>
      <c r="N157" s="20">
        <f t="shared" si="34"/>
        <v>1676.8779156064461</v>
      </c>
      <c r="O157" s="11"/>
      <c r="P157" s="17">
        <f t="shared" si="35"/>
        <v>6</v>
      </c>
      <c r="Q157" s="18">
        <f t="shared" si="36"/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 s="6"/>
      <c r="B158" s="30">
        <v>9</v>
      </c>
      <c r="C158" s="47" t="s">
        <v>64</v>
      </c>
      <c r="D158" s="31" t="s">
        <v>12</v>
      </c>
      <c r="E158" s="28">
        <v>2583.8819974554704</v>
      </c>
      <c r="F158" s="58">
        <v>2</v>
      </c>
      <c r="G158" s="29">
        <f t="shared" si="32"/>
        <v>5167.7639949109407</v>
      </c>
      <c r="H158" s="1"/>
      <c r="I158" s="16">
        <f t="shared" si="37"/>
        <v>9</v>
      </c>
      <c r="J158" s="27" t="str">
        <f t="shared" si="33"/>
        <v>Траверса, ТМ-6 (3.407.1-143.8)</v>
      </c>
      <c r="K158" s="12"/>
      <c r="L158" s="12"/>
      <c r="M158" s="17" t="str">
        <f t="shared" si="34"/>
        <v>шт.</v>
      </c>
      <c r="N158" s="20">
        <f t="shared" si="34"/>
        <v>2583.8819974554704</v>
      </c>
      <c r="O158" s="11"/>
      <c r="P158" s="17">
        <f t="shared" si="35"/>
        <v>2</v>
      </c>
      <c r="Q158" s="18">
        <f t="shared" si="36"/>
        <v>0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 s="6"/>
      <c r="B159" s="30">
        <v>10</v>
      </c>
      <c r="C159" s="47" t="s">
        <v>70</v>
      </c>
      <c r="D159" s="31" t="s">
        <v>12</v>
      </c>
      <c r="E159" s="28">
        <v>647.15860038498408</v>
      </c>
      <c r="F159" s="58">
        <v>34</v>
      </c>
      <c r="G159" s="29">
        <f t="shared" si="32"/>
        <v>22003.392413089459</v>
      </c>
      <c r="H159" s="1"/>
      <c r="I159" s="16">
        <f t="shared" si="37"/>
        <v>10</v>
      </c>
      <c r="J159" s="27" t="str">
        <f t="shared" si="33"/>
        <v>Узел крепления укоса, У-3 (3.407.1-136)</v>
      </c>
      <c r="K159" s="12"/>
      <c r="L159" s="12"/>
      <c r="M159" s="17" t="str">
        <f t="shared" si="34"/>
        <v>шт.</v>
      </c>
      <c r="N159" s="20">
        <f t="shared" si="34"/>
        <v>647.15860038498408</v>
      </c>
      <c r="O159" s="11"/>
      <c r="P159" s="17">
        <f t="shared" si="35"/>
        <v>34</v>
      </c>
      <c r="Q159" s="18">
        <f t="shared" si="36"/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 s="6"/>
      <c r="B160" s="30">
        <v>11</v>
      </c>
      <c r="C160" s="47" t="s">
        <v>93</v>
      </c>
      <c r="D160" s="31" t="s">
        <v>12</v>
      </c>
      <c r="E160" s="28">
        <v>126.80900127226462</v>
      </c>
      <c r="F160" s="58">
        <v>2</v>
      </c>
      <c r="G160" s="29">
        <f t="shared" si="32"/>
        <v>253.61800254452925</v>
      </c>
      <c r="H160" s="1"/>
      <c r="I160" s="16">
        <f t="shared" si="37"/>
        <v>11</v>
      </c>
      <c r="J160" s="27" t="str">
        <f t="shared" si="33"/>
        <v>Хомут, Х-4 (3.407.1-143.8)</v>
      </c>
      <c r="K160" s="12"/>
      <c r="L160" s="12"/>
      <c r="M160" s="17" t="str">
        <f t="shared" si="34"/>
        <v>шт.</v>
      </c>
      <c r="N160" s="20">
        <f t="shared" si="34"/>
        <v>126.80900127226462</v>
      </c>
      <c r="O160" s="11"/>
      <c r="P160" s="17">
        <f t="shared" si="35"/>
        <v>2</v>
      </c>
      <c r="Q160" s="18">
        <f t="shared" si="36"/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 s="6"/>
      <c r="B161" s="30">
        <v>12</v>
      </c>
      <c r="C161" s="47" t="s">
        <v>71</v>
      </c>
      <c r="D161" s="31" t="s">
        <v>12</v>
      </c>
      <c r="E161" s="28">
        <v>110.85400763358778</v>
      </c>
      <c r="F161" s="58">
        <v>2</v>
      </c>
      <c r="G161" s="29">
        <f t="shared" si="32"/>
        <v>221.70801526717557</v>
      </c>
      <c r="H161" s="1"/>
      <c r="I161" s="16">
        <f t="shared" si="37"/>
        <v>12</v>
      </c>
      <c r="J161" s="27" t="str">
        <f t="shared" si="33"/>
        <v>Хомут, Х-1 (3.407.1-143.8)</v>
      </c>
      <c r="K161" s="12"/>
      <c r="L161" s="12"/>
      <c r="M161" s="17" t="str">
        <f t="shared" si="34"/>
        <v>шт.</v>
      </c>
      <c r="N161" s="20">
        <f t="shared" si="34"/>
        <v>110.85400763358778</v>
      </c>
      <c r="O161" s="11"/>
      <c r="P161" s="17">
        <f t="shared" si="35"/>
        <v>2</v>
      </c>
      <c r="Q161" s="18">
        <f t="shared" si="36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 s="6"/>
      <c r="B162" s="30">
        <v>13</v>
      </c>
      <c r="C162" s="47" t="s">
        <v>73</v>
      </c>
      <c r="D162" s="31" t="s">
        <v>12</v>
      </c>
      <c r="E162" s="28">
        <v>110.85201972010178</v>
      </c>
      <c r="F162" s="58">
        <v>4</v>
      </c>
      <c r="G162" s="29">
        <f t="shared" si="32"/>
        <v>443.40807888040712</v>
      </c>
      <c r="H162" s="1"/>
      <c r="I162" s="16">
        <f t="shared" si="37"/>
        <v>13</v>
      </c>
      <c r="J162" s="27" t="str">
        <f t="shared" si="33"/>
        <v>Хомут, Х 42 (3.407.1-143.8)</v>
      </c>
      <c r="K162" s="12"/>
      <c r="L162" s="12"/>
      <c r="M162" s="17" t="str">
        <f t="shared" si="34"/>
        <v>шт.</v>
      </c>
      <c r="N162" s="20">
        <f t="shared" si="34"/>
        <v>110.85201972010178</v>
      </c>
      <c r="O162" s="11"/>
      <c r="P162" s="17">
        <f t="shared" si="35"/>
        <v>4</v>
      </c>
      <c r="Q162" s="18">
        <f t="shared" si="36"/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customHeight="1" x14ac:dyDescent="0.25">
      <c r="A163" s="6"/>
      <c r="B163" s="61" t="s">
        <v>37</v>
      </c>
      <c r="C163" s="62"/>
      <c r="D163" s="11"/>
      <c r="E163" s="11"/>
      <c r="F163" s="35"/>
      <c r="G163" s="33">
        <f>SUM(G150:G162)</f>
        <v>51102.199664997832</v>
      </c>
      <c r="H163" s="1"/>
      <c r="I163" s="16"/>
      <c r="J163" s="27"/>
      <c r="K163" s="12"/>
      <c r="L163" s="12"/>
      <c r="M163" s="17"/>
      <c r="N163" s="20"/>
      <c r="O163" s="11"/>
      <c r="P163" s="17"/>
      <c r="Q163" s="18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x14ac:dyDescent="0.25">
      <c r="A164" s="6"/>
      <c r="B164" s="101" t="s">
        <v>36</v>
      </c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3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 s="6"/>
      <c r="B165" s="30">
        <v>1</v>
      </c>
      <c r="C165" s="47" t="s">
        <v>106</v>
      </c>
      <c r="D165" s="31" t="s">
        <v>12</v>
      </c>
      <c r="E165" s="28">
        <v>119.27480916030534</v>
      </c>
      <c r="F165" s="58">
        <v>11</v>
      </c>
      <c r="G165" s="29">
        <f t="shared" ref="G165:G180" si="38">E165*F165</f>
        <v>1312.0229007633586</v>
      </c>
      <c r="H165" s="1"/>
      <c r="I165" s="16">
        <f>B165</f>
        <v>1</v>
      </c>
      <c r="J165" s="27" t="str">
        <f t="shared" ref="J165:J180" si="39">C165</f>
        <v>Заземляющий проводник (2м) , ЗП-21 (25.0001)</v>
      </c>
      <c r="K165" s="12"/>
      <c r="L165" s="12"/>
      <c r="M165" s="17" t="str">
        <f t="shared" ref="M165:N180" si="40">D165</f>
        <v>шт.</v>
      </c>
      <c r="N165" s="20">
        <f t="shared" si="40"/>
        <v>119.27480916030534</v>
      </c>
      <c r="O165" s="11"/>
      <c r="P165" s="17">
        <f t="shared" ref="P165:P180" si="41">F165</f>
        <v>11</v>
      </c>
      <c r="Q165" s="18">
        <f t="shared" ref="Q165:Q180" si="42">O165*P165</f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 s="6"/>
      <c r="B166" s="30">
        <v>2</v>
      </c>
      <c r="C166" s="47" t="s">
        <v>40</v>
      </c>
      <c r="D166" s="31" t="s">
        <v>12</v>
      </c>
      <c r="E166" s="28">
        <v>643.98510390161152</v>
      </c>
      <c r="F166" s="58">
        <v>30</v>
      </c>
      <c r="G166" s="29">
        <f t="shared" si="38"/>
        <v>19319.553117048345</v>
      </c>
      <c r="H166" s="1"/>
      <c r="I166" s="16">
        <f t="shared" ref="I166:I180" si="43">B166</f>
        <v>2</v>
      </c>
      <c r="J166" s="27" t="str">
        <f t="shared" si="39"/>
        <v>Крепление подкоса, У 1 (27.0002)</v>
      </c>
      <c r="K166" s="12"/>
      <c r="L166" s="12"/>
      <c r="M166" s="17" t="str">
        <f t="shared" si="40"/>
        <v>шт.</v>
      </c>
      <c r="N166" s="20">
        <f t="shared" si="40"/>
        <v>643.98510390161152</v>
      </c>
      <c r="O166" s="11"/>
      <c r="P166" s="17">
        <f t="shared" si="41"/>
        <v>30</v>
      </c>
      <c r="Q166" s="18">
        <f t="shared" si="42"/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 s="6"/>
      <c r="B167" s="30">
        <v>3</v>
      </c>
      <c r="C167" s="47" t="s">
        <v>46</v>
      </c>
      <c r="D167" s="31" t="s">
        <v>12</v>
      </c>
      <c r="E167" s="28">
        <v>252.94211195928753</v>
      </c>
      <c r="F167" s="58">
        <v>5</v>
      </c>
      <c r="G167" s="29">
        <f t="shared" si="38"/>
        <v>1264.7105597964376</v>
      </c>
      <c r="H167" s="1"/>
      <c r="I167" s="16">
        <f t="shared" si="43"/>
        <v>3</v>
      </c>
      <c r="J167" s="27" t="str">
        <f t="shared" si="39"/>
        <v>Кронштейн, РА 2 (3.407.1-143.8)</v>
      </c>
      <c r="K167" s="12"/>
      <c r="L167" s="12"/>
      <c r="M167" s="17" t="str">
        <f t="shared" si="40"/>
        <v>шт.</v>
      </c>
      <c r="N167" s="20">
        <f t="shared" si="40"/>
        <v>252.94211195928753</v>
      </c>
      <c r="O167" s="11"/>
      <c r="P167" s="17">
        <f t="shared" si="41"/>
        <v>5</v>
      </c>
      <c r="Q167" s="18">
        <f t="shared" si="42"/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 s="6"/>
      <c r="B168" s="30">
        <v>4</v>
      </c>
      <c r="C168" s="47" t="s">
        <v>47</v>
      </c>
      <c r="D168" s="31" t="s">
        <v>12</v>
      </c>
      <c r="E168" s="28">
        <v>1381.8304707379136</v>
      </c>
      <c r="F168" s="58">
        <v>5</v>
      </c>
      <c r="G168" s="29">
        <f t="shared" si="38"/>
        <v>6909.1523536895684</v>
      </c>
      <c r="H168" s="1"/>
      <c r="I168" s="16">
        <f t="shared" si="43"/>
        <v>4</v>
      </c>
      <c r="J168" s="27" t="str">
        <f t="shared" si="39"/>
        <v>Кронштейн, РА 1 (3.407.1-143.8)</v>
      </c>
      <c r="K168" s="12"/>
      <c r="L168" s="12"/>
      <c r="M168" s="17" t="str">
        <f t="shared" si="40"/>
        <v>шт.</v>
      </c>
      <c r="N168" s="20">
        <f t="shared" si="40"/>
        <v>1381.8304707379136</v>
      </c>
      <c r="O168" s="11"/>
      <c r="P168" s="17">
        <f t="shared" si="41"/>
        <v>5</v>
      </c>
      <c r="Q168" s="18">
        <f t="shared" si="42"/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 s="6"/>
      <c r="B169" s="30">
        <v>5</v>
      </c>
      <c r="C169" s="47" t="s">
        <v>107</v>
      </c>
      <c r="D169" s="31" t="s">
        <v>12</v>
      </c>
      <c r="E169" s="28">
        <v>244.81161395856051</v>
      </c>
      <c r="F169" s="58">
        <v>350</v>
      </c>
      <c r="G169" s="29">
        <f t="shared" si="38"/>
        <v>85684.064885496176</v>
      </c>
      <c r="H169" s="1"/>
      <c r="I169" s="16">
        <f t="shared" si="43"/>
        <v>5</v>
      </c>
      <c r="J169" s="27" t="str">
        <f t="shared" si="39"/>
        <v>Крючья высоковольтные, КВ-22</v>
      </c>
      <c r="K169" s="12"/>
      <c r="L169" s="12"/>
      <c r="M169" s="17" t="str">
        <f t="shared" si="40"/>
        <v>шт.</v>
      </c>
      <c r="N169" s="20">
        <f t="shared" si="40"/>
        <v>244.81161395856051</v>
      </c>
      <c r="O169" s="11"/>
      <c r="P169" s="17">
        <f t="shared" si="41"/>
        <v>350</v>
      </c>
      <c r="Q169" s="18">
        <f t="shared" si="42"/>
        <v>0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 s="6"/>
      <c r="B170" s="30">
        <v>6</v>
      </c>
      <c r="C170" s="47" t="s">
        <v>78</v>
      </c>
      <c r="D170" s="31" t="s">
        <v>12</v>
      </c>
      <c r="E170" s="28">
        <v>100.57519587836646</v>
      </c>
      <c r="F170" s="58">
        <v>101</v>
      </c>
      <c r="G170" s="29">
        <f t="shared" si="38"/>
        <v>10158.094783715012</v>
      </c>
      <c r="H170" s="1"/>
      <c r="I170" s="16">
        <f t="shared" si="43"/>
        <v>6</v>
      </c>
      <c r="J170" s="27" t="str">
        <f t="shared" si="39"/>
        <v>Крючья низковольтные, КН-18</v>
      </c>
      <c r="K170" s="12"/>
      <c r="L170" s="12"/>
      <c r="M170" s="17" t="str">
        <f t="shared" si="40"/>
        <v>шт.</v>
      </c>
      <c r="N170" s="20">
        <f t="shared" si="40"/>
        <v>100.57519587836646</v>
      </c>
      <c r="O170" s="11"/>
      <c r="P170" s="17">
        <f t="shared" si="41"/>
        <v>101</v>
      </c>
      <c r="Q170" s="18">
        <f t="shared" si="42"/>
        <v>0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 s="6"/>
      <c r="B171" s="30">
        <v>7</v>
      </c>
      <c r="C171" s="47" t="s">
        <v>108</v>
      </c>
      <c r="D171" s="31" t="s">
        <v>12</v>
      </c>
      <c r="E171" s="28">
        <v>341.19183933115227</v>
      </c>
      <c r="F171" s="58">
        <v>7</v>
      </c>
      <c r="G171" s="29">
        <f t="shared" si="38"/>
        <v>2388.342875318066</v>
      </c>
      <c r="H171" s="1"/>
      <c r="I171" s="16">
        <f t="shared" si="43"/>
        <v>7</v>
      </c>
      <c r="J171" s="27" t="str">
        <f t="shared" si="39"/>
        <v>Накладка, ОГ 52 (20.0027)</v>
      </c>
      <c r="K171" s="12"/>
      <c r="L171" s="12"/>
      <c r="M171" s="17" t="str">
        <f t="shared" si="40"/>
        <v>шт.</v>
      </c>
      <c r="N171" s="20">
        <f t="shared" si="40"/>
        <v>341.19183933115227</v>
      </c>
      <c r="O171" s="11"/>
      <c r="P171" s="17">
        <f t="shared" si="41"/>
        <v>7</v>
      </c>
      <c r="Q171" s="18">
        <f t="shared" si="42"/>
        <v>0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 s="6"/>
      <c r="B172" s="30">
        <v>8</v>
      </c>
      <c r="C172" s="47" t="s">
        <v>109</v>
      </c>
      <c r="D172" s="31" t="s">
        <v>12</v>
      </c>
      <c r="E172" s="28">
        <v>447.14535623409671</v>
      </c>
      <c r="F172" s="58">
        <v>2</v>
      </c>
      <c r="G172" s="29">
        <f t="shared" si="38"/>
        <v>894.29071246819342</v>
      </c>
      <c r="H172" s="1"/>
      <c r="I172" s="16">
        <f t="shared" si="43"/>
        <v>8</v>
      </c>
      <c r="J172" s="27" t="str">
        <f t="shared" si="39"/>
        <v>Накладка, ОГ-52 (Л56-97-04.04)</v>
      </c>
      <c r="K172" s="12"/>
      <c r="L172" s="12"/>
      <c r="M172" s="17" t="str">
        <f t="shared" si="40"/>
        <v>шт.</v>
      </c>
      <c r="N172" s="20">
        <f t="shared" si="40"/>
        <v>447.14535623409671</v>
      </c>
      <c r="O172" s="11"/>
      <c r="P172" s="17">
        <f t="shared" si="41"/>
        <v>2</v>
      </c>
      <c r="Q172" s="18">
        <f t="shared" si="42"/>
        <v>0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 s="6"/>
      <c r="B173" s="30">
        <v>9</v>
      </c>
      <c r="C173" s="47" t="s">
        <v>110</v>
      </c>
      <c r="D173" s="31" t="s">
        <v>12</v>
      </c>
      <c r="E173" s="28">
        <v>2996.859096692112</v>
      </c>
      <c r="F173" s="58">
        <v>29</v>
      </c>
      <c r="G173" s="29">
        <f t="shared" si="38"/>
        <v>86908.913804071242</v>
      </c>
      <c r="H173" s="1"/>
      <c r="I173" s="16">
        <f t="shared" si="43"/>
        <v>9</v>
      </c>
      <c r="J173" s="27" t="str">
        <f t="shared" si="39"/>
        <v>Оголовок, ОГ-55 (Л56-97)</v>
      </c>
      <c r="K173" s="12"/>
      <c r="L173" s="12"/>
      <c r="M173" s="17" t="str">
        <f t="shared" si="40"/>
        <v>шт.</v>
      </c>
      <c r="N173" s="20">
        <f t="shared" si="40"/>
        <v>2996.859096692112</v>
      </c>
      <c r="O173" s="11"/>
      <c r="P173" s="17">
        <f t="shared" si="41"/>
        <v>29</v>
      </c>
      <c r="Q173" s="18">
        <f t="shared" si="42"/>
        <v>0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 s="6"/>
      <c r="B174" s="30">
        <v>10</v>
      </c>
      <c r="C174" s="47" t="s">
        <v>111</v>
      </c>
      <c r="D174" s="31" t="s">
        <v>12</v>
      </c>
      <c r="E174" s="28">
        <v>100.83492366412213</v>
      </c>
      <c r="F174" s="58">
        <v>3</v>
      </c>
      <c r="G174" s="29">
        <f t="shared" si="38"/>
        <v>302.50477099236639</v>
      </c>
      <c r="H174" s="1"/>
      <c r="I174" s="16">
        <f t="shared" si="43"/>
        <v>10</v>
      </c>
      <c r="J174" s="27" t="str">
        <f t="shared" si="39"/>
        <v>Проводник заземляющий, ЗП-2 (1м), 3.407.1-136.01.04</v>
      </c>
      <c r="K174" s="12"/>
      <c r="L174" s="12"/>
      <c r="M174" s="17" t="str">
        <f t="shared" si="40"/>
        <v>шт.</v>
      </c>
      <c r="N174" s="20">
        <f t="shared" si="40"/>
        <v>100.83492366412213</v>
      </c>
      <c r="O174" s="11"/>
      <c r="P174" s="17">
        <f t="shared" si="41"/>
        <v>3</v>
      </c>
      <c r="Q174" s="18">
        <f t="shared" si="42"/>
        <v>0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 s="6"/>
      <c r="B175" s="30">
        <v>11</v>
      </c>
      <c r="C175" s="47" t="s">
        <v>112</v>
      </c>
      <c r="D175" s="31" t="s">
        <v>12</v>
      </c>
      <c r="E175" s="28">
        <v>729.83659351145047</v>
      </c>
      <c r="F175" s="58">
        <v>12</v>
      </c>
      <c r="G175" s="29">
        <f t="shared" si="38"/>
        <v>8758.0391221374048</v>
      </c>
      <c r="H175" s="1"/>
      <c r="I175" s="16">
        <f t="shared" si="43"/>
        <v>11</v>
      </c>
      <c r="J175" s="27" t="str">
        <f t="shared" si="39"/>
        <v>Траверса, ТМ 60а (Л56-97)</v>
      </c>
      <c r="K175" s="12"/>
      <c r="L175" s="12"/>
      <c r="M175" s="17" t="str">
        <f t="shared" si="40"/>
        <v>шт.</v>
      </c>
      <c r="N175" s="20">
        <f t="shared" si="40"/>
        <v>729.83659351145047</v>
      </c>
      <c r="O175" s="11"/>
      <c r="P175" s="17">
        <f t="shared" si="41"/>
        <v>12</v>
      </c>
      <c r="Q175" s="18">
        <f t="shared" si="42"/>
        <v>0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 s="6"/>
      <c r="B176" s="30">
        <v>12</v>
      </c>
      <c r="C176" s="47" t="s">
        <v>90</v>
      </c>
      <c r="D176" s="31" t="s">
        <v>12</v>
      </c>
      <c r="E176" s="28">
        <v>2608.3547416324136</v>
      </c>
      <c r="F176" s="58">
        <v>13</v>
      </c>
      <c r="G176" s="29">
        <f t="shared" si="38"/>
        <v>33908.611641221374</v>
      </c>
      <c r="H176" s="1"/>
      <c r="I176" s="16">
        <f t="shared" si="43"/>
        <v>12</v>
      </c>
      <c r="J176" s="27" t="str">
        <f t="shared" si="39"/>
        <v>Траверса, ТМ-73 (Л62-99)</v>
      </c>
      <c r="K176" s="12"/>
      <c r="L176" s="12"/>
      <c r="M176" s="17" t="str">
        <f t="shared" si="40"/>
        <v>шт.</v>
      </c>
      <c r="N176" s="20">
        <f t="shared" si="40"/>
        <v>2608.3547416324136</v>
      </c>
      <c r="O176" s="11"/>
      <c r="P176" s="17">
        <f t="shared" si="41"/>
        <v>13</v>
      </c>
      <c r="Q176" s="18">
        <f t="shared" si="42"/>
        <v>0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 s="6"/>
      <c r="B177" s="30">
        <v>13</v>
      </c>
      <c r="C177" s="47" t="s">
        <v>113</v>
      </c>
      <c r="D177" s="31" t="s">
        <v>12</v>
      </c>
      <c r="E177" s="28">
        <v>171.97837150127225</v>
      </c>
      <c r="F177" s="58">
        <v>2</v>
      </c>
      <c r="G177" s="29">
        <f t="shared" si="38"/>
        <v>343.9567430025445</v>
      </c>
      <c r="H177" s="1"/>
      <c r="I177" s="16">
        <f t="shared" si="43"/>
        <v>13</v>
      </c>
      <c r="J177" s="27" t="str">
        <f t="shared" si="39"/>
        <v>Траверса ТМ-80, (20.0027 11.02)</v>
      </c>
      <c r="K177" s="12"/>
      <c r="L177" s="12"/>
      <c r="M177" s="17" t="str">
        <f t="shared" si="40"/>
        <v>шт.</v>
      </c>
      <c r="N177" s="20">
        <f t="shared" si="40"/>
        <v>171.97837150127225</v>
      </c>
      <c r="O177" s="11"/>
      <c r="P177" s="17">
        <f t="shared" si="41"/>
        <v>2</v>
      </c>
      <c r="Q177" s="18">
        <f t="shared" si="42"/>
        <v>0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 s="6"/>
      <c r="B178" s="30">
        <v>14</v>
      </c>
      <c r="C178" s="47" t="s">
        <v>71</v>
      </c>
      <c r="D178" s="31" t="s">
        <v>12</v>
      </c>
      <c r="E178" s="28">
        <v>110.85278430221177</v>
      </c>
      <c r="F178" s="58">
        <v>26</v>
      </c>
      <c r="G178" s="29">
        <f t="shared" si="38"/>
        <v>2882.1723918575062</v>
      </c>
      <c r="H178" s="1"/>
      <c r="I178" s="16">
        <f t="shared" si="43"/>
        <v>14</v>
      </c>
      <c r="J178" s="27" t="str">
        <f t="shared" si="39"/>
        <v>Хомут, Х-1 (3.407.1-143.8)</v>
      </c>
      <c r="K178" s="12"/>
      <c r="L178" s="12"/>
      <c r="M178" s="17" t="str">
        <f t="shared" si="40"/>
        <v>шт.</v>
      </c>
      <c r="N178" s="20">
        <f t="shared" si="40"/>
        <v>110.85278430221177</v>
      </c>
      <c r="O178" s="11"/>
      <c r="P178" s="17">
        <f t="shared" si="41"/>
        <v>26</v>
      </c>
      <c r="Q178" s="18">
        <f t="shared" si="42"/>
        <v>0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 s="6"/>
      <c r="B179" s="30">
        <v>15</v>
      </c>
      <c r="C179" s="47" t="s">
        <v>75</v>
      </c>
      <c r="D179" s="31" t="s">
        <v>12</v>
      </c>
      <c r="E179" s="28">
        <v>78.912213740458014</v>
      </c>
      <c r="F179" s="58">
        <v>5</v>
      </c>
      <c r="G179" s="29">
        <f t="shared" si="38"/>
        <v>394.56106870229007</v>
      </c>
      <c r="H179" s="1"/>
      <c r="I179" s="16">
        <f t="shared" si="43"/>
        <v>15</v>
      </c>
      <c r="J179" s="27" t="str">
        <f t="shared" si="39"/>
        <v>Хомут, Х-8 (3.407.1-143.8)</v>
      </c>
      <c r="K179" s="12"/>
      <c r="L179" s="12"/>
      <c r="M179" s="17" t="str">
        <f t="shared" si="40"/>
        <v>шт.</v>
      </c>
      <c r="N179" s="20">
        <f t="shared" si="40"/>
        <v>78.912213740458014</v>
      </c>
      <c r="O179" s="11"/>
      <c r="P179" s="17">
        <f t="shared" si="41"/>
        <v>5</v>
      </c>
      <c r="Q179" s="18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 s="6"/>
      <c r="B180" s="30">
        <v>16</v>
      </c>
      <c r="C180" s="47" t="s">
        <v>76</v>
      </c>
      <c r="D180" s="31" t="s">
        <v>12</v>
      </c>
      <c r="E180" s="28">
        <v>70.928753180661573</v>
      </c>
      <c r="F180" s="58">
        <v>10</v>
      </c>
      <c r="G180" s="29">
        <f t="shared" si="38"/>
        <v>709.28753180661579</v>
      </c>
      <c r="H180" s="1"/>
      <c r="I180" s="16">
        <f t="shared" si="43"/>
        <v>16</v>
      </c>
      <c r="J180" s="27" t="str">
        <f t="shared" si="39"/>
        <v>Хомут, Х-7 (3.407.1-143.8)</v>
      </c>
      <c r="K180" s="12"/>
      <c r="L180" s="12"/>
      <c r="M180" s="17" t="str">
        <f t="shared" si="40"/>
        <v>шт.</v>
      </c>
      <c r="N180" s="20">
        <f t="shared" si="40"/>
        <v>70.928753180661573</v>
      </c>
      <c r="O180" s="11"/>
      <c r="P180" s="17">
        <f t="shared" si="41"/>
        <v>10</v>
      </c>
      <c r="Q180" s="18">
        <f t="shared" si="42"/>
        <v>0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thickBot="1" x14ac:dyDescent="0.3">
      <c r="A181" s="6"/>
      <c r="B181" s="61" t="s">
        <v>38</v>
      </c>
      <c r="C181" s="62"/>
      <c r="D181" s="11"/>
      <c r="E181" s="11"/>
      <c r="F181" s="35"/>
      <c r="G181" s="33">
        <f>SUM(G165:G180)</f>
        <v>262138.27926208652</v>
      </c>
      <c r="H181" s="1"/>
      <c r="I181" s="16"/>
      <c r="J181" s="27"/>
      <c r="K181" s="12"/>
      <c r="L181" s="12"/>
      <c r="M181" s="17"/>
      <c r="N181" s="20"/>
      <c r="O181" s="11"/>
      <c r="P181" s="17"/>
      <c r="Q181" s="18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21" customHeight="1" thickBot="1" x14ac:dyDescent="0.3">
      <c r="A182" s="6"/>
      <c r="B182" s="72" t="s">
        <v>5</v>
      </c>
      <c r="C182" s="73"/>
      <c r="D182" s="73"/>
      <c r="E182" s="73"/>
      <c r="F182" s="74"/>
      <c r="G182" s="13">
        <f>G181+G163+G148+G133+G128+G101+G51</f>
        <v>6261945.0638022963</v>
      </c>
      <c r="H182" s="1"/>
      <c r="I182" s="72" t="s">
        <v>5</v>
      </c>
      <c r="J182" s="73"/>
      <c r="K182" s="73"/>
      <c r="L182" s="73"/>
      <c r="M182" s="73"/>
      <c r="N182" s="73"/>
      <c r="O182" s="73"/>
      <c r="P182" s="74"/>
      <c r="Q182" s="13">
        <f>SUM(Q10:Q181)</f>
        <v>0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" customHeight="1" x14ac:dyDescent="0.25">
      <c r="A183" s="6"/>
      <c r="B183" s="84" t="s">
        <v>15</v>
      </c>
      <c r="C183" s="85"/>
      <c r="D183" s="85"/>
      <c r="E183" s="85"/>
      <c r="F183" s="21">
        <v>0.2</v>
      </c>
      <c r="G183" s="14">
        <f>G182*F183</f>
        <v>1252389.0127604592</v>
      </c>
      <c r="H183" s="1"/>
      <c r="I183" s="84" t="s">
        <v>15</v>
      </c>
      <c r="J183" s="85"/>
      <c r="K183" s="85"/>
      <c r="L183" s="85"/>
      <c r="M183" s="85"/>
      <c r="N183" s="85"/>
      <c r="O183" s="85"/>
      <c r="P183" s="21">
        <v>0.2</v>
      </c>
      <c r="Q183" s="14">
        <f>Q182*P183</f>
        <v>0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thickBot="1" x14ac:dyDescent="0.3">
      <c r="A184" s="6"/>
      <c r="B184" s="76" t="s">
        <v>6</v>
      </c>
      <c r="C184" s="77"/>
      <c r="D184" s="77"/>
      <c r="E184" s="77"/>
      <c r="F184" s="78"/>
      <c r="G184" s="15">
        <v>7514334.0700000003</v>
      </c>
      <c r="H184" s="1"/>
      <c r="I184" s="76" t="s">
        <v>6</v>
      </c>
      <c r="J184" s="77"/>
      <c r="K184" s="77"/>
      <c r="L184" s="77"/>
      <c r="M184" s="77"/>
      <c r="N184" s="77"/>
      <c r="O184" s="77"/>
      <c r="P184" s="78"/>
      <c r="Q184" s="15">
        <f>Q182+Q183</f>
        <v>0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21.75" customHeight="1" x14ac:dyDescent="0.25">
      <c r="B185" s="90"/>
      <c r="C185" s="90"/>
      <c r="D185" s="90"/>
      <c r="E185" s="90"/>
      <c r="F185" s="90"/>
      <c r="G185" s="90"/>
      <c r="H185" s="1"/>
      <c r="I185" s="1"/>
      <c r="J185" s="1"/>
      <c r="K185" s="1"/>
      <c r="L185" s="1"/>
      <c r="M185" s="2"/>
      <c r="N185" s="2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63.75" customHeight="1" x14ac:dyDescent="0.25">
      <c r="B186" s="67"/>
      <c r="C186" s="67"/>
      <c r="D186" s="67"/>
      <c r="E186" s="67"/>
      <c r="F186" s="67"/>
      <c r="G186" s="67"/>
      <c r="H186" s="3"/>
      <c r="I186" s="3"/>
      <c r="J186" s="91" t="s">
        <v>16</v>
      </c>
      <c r="K186" s="92"/>
      <c r="L186" s="25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1"/>
    </row>
    <row r="187" spans="1:27" ht="19.5" x14ac:dyDescent="0.25">
      <c r="J187" s="66"/>
      <c r="K187" s="66"/>
      <c r="L187" s="22"/>
      <c r="AA187" s="1"/>
    </row>
    <row r="188" spans="1:27" ht="16.5" x14ac:dyDescent="0.25">
      <c r="J188" s="65"/>
      <c r="K188" s="65"/>
      <c r="L188" s="23"/>
    </row>
    <row r="189" spans="1:27" ht="19.5" x14ac:dyDescent="0.25">
      <c r="J189" s="66"/>
      <c r="K189" s="66"/>
      <c r="L189" s="22"/>
    </row>
  </sheetData>
  <sheetProtection formatCells="0" formatColumns="0" formatRows="0" insertRows="0" deleteRows="0"/>
  <mergeCells count="34">
    <mergeCell ref="B128:C128"/>
    <mergeCell ref="B129:Q129"/>
    <mergeCell ref="B1:Q1"/>
    <mergeCell ref="B3:E3"/>
    <mergeCell ref="B182:F182"/>
    <mergeCell ref="I3:Q3"/>
    <mergeCell ref="B184:F184"/>
    <mergeCell ref="B4:G4"/>
    <mergeCell ref="B7:G7"/>
    <mergeCell ref="I184:P184"/>
    <mergeCell ref="B183:E183"/>
    <mergeCell ref="I183:O183"/>
    <mergeCell ref="I4:L4"/>
    <mergeCell ref="B9:Q9"/>
    <mergeCell ref="I7:Q7"/>
    <mergeCell ref="I182:P182"/>
    <mergeCell ref="B52:Q52"/>
    <mergeCell ref="B101:C101"/>
    <mergeCell ref="B133:C133"/>
    <mergeCell ref="B51:C51"/>
    <mergeCell ref="J188:K188"/>
    <mergeCell ref="J189:K189"/>
    <mergeCell ref="J187:K187"/>
    <mergeCell ref="B186:G186"/>
    <mergeCell ref="B185:G185"/>
    <mergeCell ref="J186:K186"/>
    <mergeCell ref="B103:Q103"/>
    <mergeCell ref="B102:Q102"/>
    <mergeCell ref="B149:Q149"/>
    <mergeCell ref="B164:Q164"/>
    <mergeCell ref="B163:C163"/>
    <mergeCell ref="B181:C181"/>
    <mergeCell ref="B134:Q134"/>
    <mergeCell ref="B148:C148"/>
  </mergeCells>
  <pageMargins left="0.19685039370078741" right="0.19685039370078741" top="0.19685039370078741" bottom="0.19685039370078741" header="0.31496062992125984" footer="0.31496062992125984"/>
  <pageSetup paperSize="9" scale="42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2020-09-08T06:42:05Z</cp:lastPrinted>
  <dcterms:created xsi:type="dcterms:W3CDTF">2018-05-22T01:14:50Z</dcterms:created>
  <dcterms:modified xsi:type="dcterms:W3CDTF">2020-09-08T06:42:10Z</dcterms:modified>
</cp:coreProperties>
</file>